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Agg ex post tables for 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Data!$A$1:$FV$16705</definedName>
    <definedName name="Called">Lookups!$D$8</definedName>
    <definedName name="_xlnm.Criteria">Lookups!$B$3:$E$4</definedName>
    <definedName name="data">Data!$A$1:$FX$30889</definedName>
    <definedName name="date">Table!$B$5</definedName>
    <definedName name="date_list">Lookups!$K$4:$K$11</definedName>
    <definedName name="Fillin">Lookups!$D$10</definedName>
    <definedName name="lca">Table!$B$7</definedName>
    <definedName name="lca_list">Lookups!$L$4:$L$12</definedName>
    <definedName name="Nominated">Lookups!$D$9</definedName>
    <definedName name="notice">Table!$B$9</definedName>
    <definedName name="notice_list">Lookups!$N$4:$N$6</definedName>
    <definedName name="pass">Lookups!$D$7</definedName>
    <definedName name="_xlnm.Print_Area" localSheetId="0">Table!$A$2:$N$36</definedName>
    <definedName name="Result_type">Table!$B$4</definedName>
    <definedName name="Result_type_list">Lookups!$J$4:$J$5</definedName>
    <definedName name="Size">Table!$B$8</definedName>
    <definedName name="Size_list">Lookups!$M$4:$M$7</definedName>
    <definedName name="table_for_PGE_AMP_expost_public" localSheetId="2">Data!$A$1:$FV$865</definedName>
    <definedName name="Two_way_tab_flag">Lookups!$D$6</definedName>
  </definedNames>
  <calcPr calcId="152511"/>
</workbook>
</file>

<file path=xl/calcChain.xml><?xml version="1.0" encoding="utf-8"?>
<calcChain xmlns="http://schemas.openxmlformats.org/spreadsheetml/2006/main">
  <c r="J3" i="4" l="1"/>
  <c r="E37" i="4" l="1"/>
  <c r="C38" i="2" l="1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37" i="2"/>
  <c r="E33" i="2"/>
  <c r="D33" i="2"/>
  <c r="A33" i="2"/>
  <c r="E32" i="2"/>
  <c r="D32" i="2"/>
  <c r="A32" i="2"/>
  <c r="E31" i="2"/>
  <c r="D31" i="2"/>
  <c r="A31" i="2"/>
  <c r="F30" i="2"/>
  <c r="A30" i="2"/>
  <c r="F29" i="2"/>
  <c r="A29" i="2"/>
  <c r="F28" i="2"/>
  <c r="A28" i="2"/>
  <c r="F27" i="2"/>
  <c r="A27" i="2"/>
  <c r="F26" i="2"/>
  <c r="A26" i="2"/>
  <c r="F25" i="2"/>
  <c r="A25" i="2"/>
  <c r="F24" i="2"/>
  <c r="A24" i="2"/>
  <c r="F23" i="2"/>
  <c r="A23" i="2"/>
  <c r="F22" i="2"/>
  <c r="A22" i="2"/>
  <c r="F21" i="2"/>
  <c r="A21" i="2"/>
  <c r="F20" i="2"/>
  <c r="A20" i="2"/>
  <c r="F19" i="2"/>
  <c r="A19" i="2"/>
  <c r="F18" i="2"/>
  <c r="A18" i="2"/>
  <c r="F17" i="2"/>
  <c r="A17" i="2"/>
  <c r="F16" i="2"/>
  <c r="A16" i="2"/>
  <c r="F15" i="2"/>
  <c r="A15" i="2"/>
  <c r="F14" i="2"/>
  <c r="A14" i="2"/>
  <c r="H32" i="4" l="1"/>
  <c r="G32" i="4"/>
  <c r="G5" i="4"/>
  <c r="G45" i="2" l="1"/>
  <c r="G60" i="2"/>
  <c r="F32" i="4"/>
  <c r="M45" i="2"/>
  <c r="M46" i="2"/>
  <c r="M47" i="2"/>
  <c r="E37" i="2"/>
  <c r="J37" i="2"/>
  <c r="K38" i="2"/>
  <c r="F39" i="2"/>
  <c r="H39" i="2"/>
  <c r="J39" i="2"/>
  <c r="F44" i="2"/>
  <c r="H44" i="2"/>
  <c r="E45" i="2"/>
  <c r="H45" i="2"/>
  <c r="I45" i="2"/>
  <c r="J45" i="2"/>
  <c r="K45" i="2"/>
  <c r="J47" i="2"/>
  <c r="K47" i="2"/>
  <c r="L47" i="2"/>
  <c r="D38" i="2"/>
  <c r="D39" i="2"/>
  <c r="D44" i="2"/>
  <c r="G38" i="2"/>
  <c r="E39" i="2"/>
  <c r="M40" i="2"/>
  <c r="H41" i="2"/>
  <c r="I42" i="2"/>
  <c r="J43" i="2"/>
  <c r="K44" i="2"/>
  <c r="L45" i="2"/>
  <c r="G46" i="2"/>
  <c r="E47" i="2"/>
  <c r="M48" i="2"/>
  <c r="H49" i="2"/>
  <c r="I50" i="2"/>
  <c r="K56" i="2"/>
  <c r="L57" i="2"/>
  <c r="G58" i="2"/>
  <c r="E59" i="2"/>
  <c r="M60" i="2"/>
  <c r="L37" i="2"/>
  <c r="D45" i="2" l="1"/>
  <c r="E60" i="2"/>
  <c r="L48" i="2"/>
  <c r="I46" i="2"/>
  <c r="I44" i="2"/>
  <c r="K39" i="2"/>
  <c r="I37" i="2"/>
  <c r="L59" i="2"/>
  <c r="J57" i="2"/>
  <c r="I56" i="2"/>
  <c r="H43" i="2"/>
  <c r="G56" i="2"/>
  <c r="L60" i="2"/>
  <c r="H56" i="2"/>
  <c r="H47" i="2"/>
  <c r="F43" i="2"/>
  <c r="G47" i="2"/>
  <c r="K60" i="2"/>
  <c r="F47" i="2"/>
  <c r="E41" i="2"/>
  <c r="J38" i="2"/>
  <c r="M44" i="2"/>
  <c r="D47" i="2"/>
  <c r="I60" i="2"/>
  <c r="K46" i="2"/>
  <c r="L44" i="2"/>
  <c r="L40" i="2"/>
  <c r="K37" i="2"/>
  <c r="M39" i="2"/>
  <c r="G44" i="2"/>
  <c r="D46" i="2"/>
  <c r="H60" i="2"/>
  <c r="E49" i="2"/>
  <c r="J46" i="2"/>
  <c r="J44" i="2"/>
  <c r="L39" i="2"/>
  <c r="M38" i="2"/>
  <c r="G39" i="2"/>
  <c r="D59" i="2"/>
  <c r="L58" i="2"/>
  <c r="K57" i="2"/>
  <c r="J56" i="2"/>
  <c r="H50" i="2"/>
  <c r="F49" i="2"/>
  <c r="E48" i="2"/>
  <c r="L46" i="2"/>
  <c r="I43" i="2"/>
  <c r="H42" i="2"/>
  <c r="F41" i="2"/>
  <c r="E40" i="2"/>
  <c r="L38" i="2"/>
  <c r="M59" i="2"/>
  <c r="G57" i="2"/>
  <c r="F50" i="2"/>
  <c r="F42" i="2"/>
  <c r="J58" i="2"/>
  <c r="I57" i="2"/>
  <c r="E50" i="2"/>
  <c r="J59" i="2"/>
  <c r="I58" i="2"/>
  <c r="H57" i="2"/>
  <c r="L49" i="2"/>
  <c r="K48" i="2"/>
  <c r="E43" i="2"/>
  <c r="L41" i="2"/>
  <c r="K40" i="2"/>
  <c r="I38" i="2"/>
  <c r="H37" i="2"/>
  <c r="M56" i="2"/>
  <c r="G50" i="2"/>
  <c r="G42" i="2"/>
  <c r="D43" i="2"/>
  <c r="J60" i="2"/>
  <c r="I59" i="2"/>
  <c r="H58" i="2"/>
  <c r="F57" i="2"/>
  <c r="E56" i="2"/>
  <c r="L50" i="2"/>
  <c r="K49" i="2"/>
  <c r="J48" i="2"/>
  <c r="I47" i="2"/>
  <c r="H46" i="2"/>
  <c r="F45" i="2"/>
  <c r="E44" i="2"/>
  <c r="L42" i="2"/>
  <c r="K41" i="2"/>
  <c r="J40" i="2"/>
  <c r="I39" i="2"/>
  <c r="H38" i="2"/>
  <c r="F37" i="2"/>
  <c r="M43" i="2"/>
  <c r="G37" i="2"/>
  <c r="G49" i="2"/>
  <c r="G41" i="2"/>
  <c r="D58" i="2"/>
  <c r="K58" i="2"/>
  <c r="M58" i="2"/>
  <c r="D57" i="2"/>
  <c r="K59" i="2"/>
  <c r="E42" i="2"/>
  <c r="M57" i="2"/>
  <c r="G43" i="2"/>
  <c r="D56" i="2"/>
  <c r="F56" i="2"/>
  <c r="D50" i="2"/>
  <c r="D42" i="2"/>
  <c r="H59" i="2"/>
  <c r="F58" i="2"/>
  <c r="E57" i="2"/>
  <c r="K50" i="2"/>
  <c r="J49" i="2"/>
  <c r="I48" i="2"/>
  <c r="F46" i="2"/>
  <c r="L43" i="2"/>
  <c r="K42" i="2"/>
  <c r="J41" i="2"/>
  <c r="I40" i="2"/>
  <c r="F38" i="2"/>
  <c r="M50" i="2"/>
  <c r="M42" i="2"/>
  <c r="G48" i="2"/>
  <c r="G40" i="2"/>
  <c r="D37" i="2"/>
  <c r="D49" i="2"/>
  <c r="D41" i="2"/>
  <c r="F59" i="2"/>
  <c r="E58" i="2"/>
  <c r="L56" i="2"/>
  <c r="J50" i="2"/>
  <c r="I49" i="2"/>
  <c r="H48" i="2"/>
  <c r="E46" i="2"/>
  <c r="K43" i="2"/>
  <c r="J42" i="2"/>
  <c r="I41" i="2"/>
  <c r="H40" i="2"/>
  <c r="E38" i="2"/>
  <c r="M37" i="2"/>
  <c r="M49" i="2"/>
  <c r="M41" i="2"/>
  <c r="G59" i="2"/>
  <c r="D60" i="2"/>
  <c r="D48" i="2"/>
  <c r="D40" i="2"/>
  <c r="F60" i="2"/>
  <c r="F48" i="2"/>
  <c r="F40" i="2"/>
  <c r="D7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D6" i="2"/>
  <c r="E4" i="2"/>
  <c r="D4" i="2"/>
  <c r="C4" i="2"/>
  <c r="B4" i="2"/>
  <c r="J32" i="4"/>
  <c r="J6" i="4"/>
  <c r="H5" i="4"/>
  <c r="F5" i="4"/>
  <c r="A1" i="4"/>
  <c r="G3" i="4" l="1"/>
  <c r="D9" i="2"/>
  <c r="D10" i="2"/>
  <c r="D8" i="2"/>
  <c r="G2" i="4"/>
  <c r="B11" i="4" l="1"/>
  <c r="I31" i="4"/>
  <c r="B60" i="2" s="1"/>
  <c r="J30" i="4"/>
  <c r="K29" i="4"/>
  <c r="M27" i="4"/>
  <c r="N26" i="4"/>
  <c r="L55" i="2" s="1"/>
  <c r="F26" i="4"/>
  <c r="D55" i="2" s="1"/>
  <c r="H24" i="4"/>
  <c r="F53" i="2" s="1"/>
  <c r="I23" i="4"/>
  <c r="J22" i="4"/>
  <c r="H51" i="2" s="1"/>
  <c r="K21" i="4"/>
  <c r="M19" i="4"/>
  <c r="N18" i="4"/>
  <c r="F18" i="4"/>
  <c r="H16" i="4"/>
  <c r="L16" i="4" s="1"/>
  <c r="I15" i="4"/>
  <c r="B44" i="2" s="1"/>
  <c r="J14" i="4"/>
  <c r="K13" i="4"/>
  <c r="M11" i="4"/>
  <c r="N10" i="4"/>
  <c r="F10" i="4"/>
  <c r="H8" i="4"/>
  <c r="H31" i="4"/>
  <c r="L31" i="4" s="1"/>
  <c r="I30" i="4"/>
  <c r="B59" i="2" s="1"/>
  <c r="J29" i="4"/>
  <c r="K28" i="4"/>
  <c r="M26" i="4"/>
  <c r="K55" i="2" s="1"/>
  <c r="N25" i="4"/>
  <c r="L54" i="2" s="1"/>
  <c r="F25" i="4"/>
  <c r="D54" i="2" s="1"/>
  <c r="H23" i="4"/>
  <c r="F52" i="2" s="1"/>
  <c r="I22" i="4"/>
  <c r="B51" i="2" s="1"/>
  <c r="G51" i="2" s="1"/>
  <c r="J21" i="4"/>
  <c r="K20" i="4"/>
  <c r="M18" i="4"/>
  <c r="N17" i="4"/>
  <c r="F17" i="4"/>
  <c r="H15" i="4"/>
  <c r="L15" i="4" s="1"/>
  <c r="I14" i="4"/>
  <c r="B43" i="2" s="1"/>
  <c r="J13" i="4"/>
  <c r="K12" i="4"/>
  <c r="M10" i="4"/>
  <c r="N9" i="4"/>
  <c r="F9" i="4"/>
  <c r="F31" i="4"/>
  <c r="H29" i="4"/>
  <c r="L29" i="4" s="1"/>
  <c r="J27" i="4"/>
  <c r="K26" i="4"/>
  <c r="I55" i="2" s="1"/>
  <c r="N23" i="4"/>
  <c r="L52" i="2" s="1"/>
  <c r="H21" i="4"/>
  <c r="K18" i="4"/>
  <c r="M16" i="4"/>
  <c r="N15" i="4"/>
  <c r="H13" i="4"/>
  <c r="L13" i="4" s="1"/>
  <c r="I12" i="4"/>
  <c r="B41" i="2" s="1"/>
  <c r="K10" i="4"/>
  <c r="M8" i="4"/>
  <c r="H30" i="4"/>
  <c r="L30" i="4" s="1"/>
  <c r="I29" i="4"/>
  <c r="B58" i="2" s="1"/>
  <c r="J28" i="4"/>
  <c r="K27" i="4"/>
  <c r="M25" i="4"/>
  <c r="K54" i="2" s="1"/>
  <c r="N24" i="4"/>
  <c r="L53" i="2" s="1"/>
  <c r="F24" i="4"/>
  <c r="D53" i="2" s="1"/>
  <c r="H22" i="4"/>
  <c r="F51" i="2" s="1"/>
  <c r="I21" i="4"/>
  <c r="J20" i="4"/>
  <c r="K19" i="4"/>
  <c r="M17" i="4"/>
  <c r="N16" i="4"/>
  <c r="F16" i="4"/>
  <c r="H14" i="4"/>
  <c r="L14" i="4" s="1"/>
  <c r="I13" i="4"/>
  <c r="B42" i="2" s="1"/>
  <c r="J12" i="4"/>
  <c r="K11" i="4"/>
  <c r="M9" i="4"/>
  <c r="N8" i="4"/>
  <c r="F8" i="4"/>
  <c r="N31" i="4"/>
  <c r="I28" i="4"/>
  <c r="B57" i="2" s="1"/>
  <c r="M24" i="4"/>
  <c r="K53" i="2" s="1"/>
  <c r="F23" i="4"/>
  <c r="D52" i="2" s="1"/>
  <c r="I20" i="4"/>
  <c r="B49" i="2" s="1"/>
  <c r="J19" i="4"/>
  <c r="F15" i="4"/>
  <c r="J11" i="4"/>
  <c r="M31" i="4"/>
  <c r="N30" i="4"/>
  <c r="F30" i="4"/>
  <c r="H28" i="4"/>
  <c r="L28" i="4" s="1"/>
  <c r="I27" i="4"/>
  <c r="B56" i="2" s="1"/>
  <c r="J26" i="4"/>
  <c r="H55" i="2" s="1"/>
  <c r="K25" i="4"/>
  <c r="I54" i="2" s="1"/>
  <c r="M23" i="4"/>
  <c r="K52" i="2" s="1"/>
  <c r="N22" i="4"/>
  <c r="L51" i="2" s="1"/>
  <c r="F22" i="4"/>
  <c r="D51" i="2" s="1"/>
  <c r="D61" i="2" s="1"/>
  <c r="D65" i="2" s="1"/>
  <c r="H20" i="4"/>
  <c r="L20" i="4" s="1"/>
  <c r="I19" i="4"/>
  <c r="B48" i="2" s="1"/>
  <c r="J18" i="4"/>
  <c r="K17" i="4"/>
  <c r="M15" i="4"/>
  <c r="N14" i="4"/>
  <c r="F14" i="4"/>
  <c r="H12" i="4"/>
  <c r="L12" i="4" s="1"/>
  <c r="I11" i="4"/>
  <c r="B40" i="2" s="1"/>
  <c r="J10" i="4"/>
  <c r="K9" i="4"/>
  <c r="J16" i="4"/>
  <c r="N11" i="4"/>
  <c r="K30" i="4"/>
  <c r="F28" i="4"/>
  <c r="J25" i="4"/>
  <c r="H54" i="2" s="1"/>
  <c r="J23" i="4"/>
  <c r="H52" i="2" s="1"/>
  <c r="I18" i="4"/>
  <c r="B47" i="2" s="1"/>
  <c r="H11" i="4"/>
  <c r="L11" i="4" s="1"/>
  <c r="N27" i="4"/>
  <c r="M20" i="4"/>
  <c r="M29" i="4"/>
  <c r="H27" i="4"/>
  <c r="L27" i="4" s="1"/>
  <c r="H25" i="4"/>
  <c r="K15" i="4"/>
  <c r="F13" i="4"/>
  <c r="F11" i="4"/>
  <c r="G11" i="4" s="1"/>
  <c r="J8" i="4"/>
  <c r="K24" i="4"/>
  <c r="I53" i="2" s="1"/>
  <c r="K22" i="4"/>
  <c r="I51" i="2" s="1"/>
  <c r="F20" i="4"/>
  <c r="J17" i="4"/>
  <c r="J15" i="4"/>
  <c r="N12" i="4"/>
  <c r="I10" i="4"/>
  <c r="B39" i="2" s="1"/>
  <c r="I8" i="4"/>
  <c r="B37" i="2" s="1"/>
  <c r="K31" i="4"/>
  <c r="F29" i="4"/>
  <c r="F27" i="4"/>
  <c r="J24" i="4"/>
  <c r="H53" i="2" s="1"/>
  <c r="N21" i="4"/>
  <c r="N19" i="4"/>
  <c r="I17" i="4"/>
  <c r="B46" i="2" s="1"/>
  <c r="M14" i="4"/>
  <c r="M12" i="4"/>
  <c r="H10" i="4"/>
  <c r="L10" i="4" s="1"/>
  <c r="N20" i="4"/>
  <c r="M13" i="4"/>
  <c r="H9" i="4"/>
  <c r="L9" i="4" s="1"/>
  <c r="N29" i="4"/>
  <c r="M22" i="4"/>
  <c r="K51" i="2" s="1"/>
  <c r="K8" i="4"/>
  <c r="J31" i="4"/>
  <c r="N28" i="4"/>
  <c r="I26" i="4"/>
  <c r="I24" i="4"/>
  <c r="M21" i="4"/>
  <c r="H19" i="4"/>
  <c r="L19" i="4" s="1"/>
  <c r="H17" i="4"/>
  <c r="L17" i="4" s="1"/>
  <c r="M30" i="4"/>
  <c r="M28" i="4"/>
  <c r="H26" i="4"/>
  <c r="K16" i="4"/>
  <c r="K14" i="4"/>
  <c r="F12" i="4"/>
  <c r="J9" i="4"/>
  <c r="K23" i="4"/>
  <c r="I52" i="2" s="1"/>
  <c r="F21" i="4"/>
  <c r="F19" i="4"/>
  <c r="N13" i="4"/>
  <c r="I9" i="4"/>
  <c r="B38" i="2" s="1"/>
  <c r="I16" i="4"/>
  <c r="B45" i="2" s="1"/>
  <c r="I25" i="4"/>
  <c r="H18" i="4"/>
  <c r="L18" i="4" s="1"/>
  <c r="F34" i="4" l="1"/>
  <c r="H34" i="4"/>
  <c r="F35" i="4"/>
  <c r="B52" i="2"/>
  <c r="G52" i="2" s="1"/>
  <c r="L26" i="4"/>
  <c r="J55" i="2" s="1"/>
  <c r="M55" i="2" s="1"/>
  <c r="F55" i="2"/>
  <c r="L25" i="4"/>
  <c r="F54" i="2"/>
  <c r="B53" i="2"/>
  <c r="G53" i="2" s="1"/>
  <c r="B55" i="2"/>
  <c r="G55" i="2" s="1"/>
  <c r="B54" i="2"/>
  <c r="G54" i="2" s="1"/>
  <c r="B50" i="2"/>
  <c r="L21" i="4"/>
  <c r="G21" i="4"/>
  <c r="G14" i="4"/>
  <c r="G31" i="4"/>
  <c r="G25" i="4"/>
  <c r="E54" i="2" s="1"/>
  <c r="G13" i="4"/>
  <c r="G22" i="4"/>
  <c r="E51" i="2" s="1"/>
  <c r="G10" i="4"/>
  <c r="G17" i="4"/>
  <c r="G12" i="4"/>
  <c r="G28" i="4"/>
  <c r="G29" i="4"/>
  <c r="G30" i="4"/>
  <c r="G26" i="4"/>
  <c r="E55" i="2" s="1"/>
  <c r="G20" i="4"/>
  <c r="G9" i="4"/>
  <c r="G15" i="4"/>
  <c r="G18" i="4"/>
  <c r="G27" i="4"/>
  <c r="L24" i="4"/>
  <c r="L22" i="4"/>
  <c r="J51" i="2" s="1"/>
  <c r="M51" i="2" s="1"/>
  <c r="L8" i="4"/>
  <c r="G19" i="4"/>
  <c r="G23" i="4"/>
  <c r="E52" i="2" s="1"/>
  <c r="G8" i="4"/>
  <c r="G16" i="4"/>
  <c r="G24" i="4"/>
  <c r="E53" i="2" s="1"/>
  <c r="L23" i="4"/>
  <c r="F61" i="2" l="1"/>
  <c r="F65" i="2" s="1"/>
  <c r="H35" i="4" s="1"/>
  <c r="H36" i="4" s="1"/>
  <c r="E61" i="2"/>
  <c r="E65" i="2" s="1"/>
  <c r="G35" i="4" s="1"/>
  <c r="G34" i="4"/>
  <c r="I34" i="4"/>
  <c r="J54" i="2"/>
  <c r="M54" i="2" s="1"/>
  <c r="J52" i="2"/>
  <c r="M52" i="2" s="1"/>
  <c r="J53" i="2"/>
  <c r="M53" i="2" s="1"/>
  <c r="G65" i="2"/>
  <c r="I35" i="4" s="1"/>
  <c r="M65" i="2" l="1"/>
  <c r="L65" i="2" s="1"/>
  <c r="N35" i="4" s="1"/>
  <c r="K65" i="2" l="1"/>
  <c r="M35" i="4" s="1"/>
  <c r="H65" i="2"/>
  <c r="J35" i="4" s="1"/>
  <c r="J65" i="2"/>
  <c r="L35" i="4" s="1"/>
  <c r="I65" i="2"/>
  <c r="K35" i="4" s="1"/>
</calcChain>
</file>

<file path=xl/connections.xml><?xml version="1.0" encoding="utf-8"?>
<connections xmlns="http://schemas.openxmlformats.org/spreadsheetml/2006/main">
  <connection id="1" name="table_for_PGE AMP_expost_public" type="6" refreshedVersion="5" deleted="1" background="1" saveData="1">
    <textPr codePage="437" sourceFile="P:\PGE\Aggregator\Aggregator 2013\Models\PGE\AMP\table_for_PGE AMP_expost_public.tx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<sst xmlns="http://schemas.openxmlformats.org/spreadsheetml/2006/main" count="2998" uniqueCount="254">
  <si>
    <t>LCA</t>
  </si>
  <si>
    <t>All</t>
  </si>
  <si>
    <t>Typical Event Day</t>
  </si>
  <si>
    <t>Aggregate Impact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</si>
  <si>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</si>
  <si>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</si>
  <si>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</si>
  <si>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</si>
  <si>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</si>
  <si>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</si>
  <si>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</si>
  <si>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</si>
  <si>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</si>
  <si>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</si>
  <si>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</si>
  <si>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</si>
  <si>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</si>
  <si>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</si>
  <si>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</si>
  <si>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</si>
  <si>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</si>
  <si>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Day Type: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</si>
  <si>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</si>
  <si>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</si>
  <si>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</si>
  <si>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</si>
  <si>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</si>
  <si>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</si>
  <si>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</si>
  <si>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</si>
  <si>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</si>
  <si>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</si>
  <si>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</si>
  <si>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</si>
  <si>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</si>
  <si>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</si>
  <si>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</si>
  <si>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</si>
  <si>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</si>
  <si>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</si>
  <si>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</si>
  <si>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</si>
  <si>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</si>
  <si>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</si>
  <si>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</si>
  <si>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</si>
  <si>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</si>
  <si>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</si>
  <si>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</si>
  <si>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</si>
  <si>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</si>
  <si>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</si>
  <si>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</si>
  <si>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</si>
  <si>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</si>
  <si>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</si>
  <si>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</si>
  <si>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</si>
  <si>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</si>
  <si>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</si>
  <si>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</si>
  <si>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</si>
  <si>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</si>
  <si>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</si>
  <si>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</si>
  <si>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</si>
  <si>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</si>
  <si>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</si>
  <si>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</si>
  <si>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</si>
  <si>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</si>
  <si>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</si>
  <si>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</si>
  <si>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</si>
  <si>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</si>
  <si>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</si>
  <si>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</si>
  <si>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</si>
  <si>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</si>
  <si>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</si>
  <si>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</si>
  <si>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</si>
  <si>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</si>
  <si>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</si>
  <si>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</si>
  <si>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</si>
  <si>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</si>
  <si>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</si>
  <si>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</si>
  <si>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</si>
  <si>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</si>
  <si>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</si>
  <si>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</si>
  <si>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</si>
  <si>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</si>
  <si>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</si>
  <si>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</si>
  <si>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</si>
  <si>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</si>
  <si>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</si>
  <si>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</si>
  <si>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</si>
  <si>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</si>
  <si>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</si>
  <si>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</si>
  <si>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</si>
  <si>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</si>
  <si>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</si>
  <si>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</si>
  <si>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</si>
  <si>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</si>
  <si>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</si>
  <si>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</si>
  <si>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</si>
  <si>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</si>
  <si>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</si>
  <si>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</si>
  <si>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</si>
  <si>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</si>
  <si>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</si>
  <si>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</si>
  <si>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</si>
  <si>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</si>
  <si>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</si>
  <si>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</si>
  <si>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</si>
  <si>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</si>
  <si>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</si>
  <si>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</si>
  <si>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</si>
  <si>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</si>
  <si>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</si>
  <si>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</si>
  <si>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</si>
  <si>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</si>
  <si>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</si>
  <si>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</si>
  <si>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</si>
  <si>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</si>
  <si>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</si>
  <si>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</si>
  <si>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</si>
  <si>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</si>
  <si>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</si>
  <si>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</si>
  <si>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</si>
  <si>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</si>
  <si>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</si>
  <si>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</si>
  <si>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</si>
  <si>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</si>
  <si>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</si>
  <si>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</si>
  <si>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</si>
  <si>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</si>
  <si>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</si>
  <si>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</si>
  <si>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</si>
  <si>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</si>
  <si>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</si>
  <si>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</si>
  <si>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</si>
  <si>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</si>
  <si>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</si>
  <si>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</si>
  <si>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</si>
  <si>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</si>
  <si>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</si>
  <si>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</si>
  <si>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</si>
  <si>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</si>
  <si>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</si>
  <si>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</si>
  <si>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</si>
  <si>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</si>
  <si>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</si>
  <si>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</si>
  <si>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</si>
  <si>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</si>
  <si>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</si>
  <si>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</si>
  <si>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</si>
  <si>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</si>
  <si>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</si>
  <si>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</si>
  <si>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</si>
  <si>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</si>
  <si>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</si>
  <si>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</si>
  <si>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</si>
  <si>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</si>
  <si>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</si>
  <si>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</si>
  <si>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</si>
  <si>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</si>
  <si>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</si>
  <si>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</si>
  <si>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</si>
  <si>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</si>
  <si>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Pacific Gas &amp; Electric</t>
  </si>
  <si>
    <t>Size Group:</t>
  </si>
  <si>
    <t>Size Group</t>
  </si>
  <si>
    <t>20 to 199.99 kW</t>
  </si>
  <si>
    <t>Below 20 kW</t>
  </si>
  <si>
    <t>200 kW and above</t>
  </si>
  <si>
    <t>Size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</si>
  <si>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</si>
  <si>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</si>
  <si>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Notice</t>
  </si>
  <si>
    <t>Notice Group:</t>
  </si>
  <si>
    <t>lca</t>
  </si>
  <si>
    <t>notice</t>
  </si>
  <si>
    <t>Day-Ahead Local</t>
  </si>
  <si>
    <t>Day-Of Local</t>
  </si>
  <si>
    <t>Day-Of System</t>
  </si>
  <si>
    <t>size</t>
  </si>
  <si>
    <t>date</t>
  </si>
  <si>
    <t>called</t>
  </si>
  <si>
    <t>nominated</t>
  </si>
  <si>
    <t>Aggregator Managed Program (AMP)</t>
  </si>
  <si>
    <t>Number of Accounts Called for Indicated Event:</t>
  </si>
  <si>
    <t>Number of Accounts Nominated in Month of Event:</t>
  </si>
  <si>
    <t>Date</t>
  </si>
  <si>
    <t>Results Type</t>
  </si>
  <si>
    <t>Average per Called Customer</t>
  </si>
  <si>
    <t>Two-way tab flag</t>
  </si>
  <si>
    <t>maxscaleshare</t>
  </si>
  <si>
    <t>_pass</t>
  </si>
  <si>
    <t>customers</t>
  </si>
  <si>
    <t>Pass</t>
  </si>
  <si>
    <t>Event flag</t>
  </si>
  <si>
    <t>avg ref</t>
  </si>
  <si>
    <t>avg obs</t>
  </si>
  <si>
    <t>avg LI</t>
  </si>
  <si>
    <t>CDH</t>
  </si>
  <si>
    <t>avg 10</t>
  </si>
  <si>
    <t>avg30</t>
  </si>
  <si>
    <t>avg50</t>
  </si>
  <si>
    <t>avg70</t>
  </si>
  <si>
    <t>avg90</t>
  </si>
  <si>
    <t>std dev</t>
  </si>
  <si>
    <t>By Period:</t>
  </si>
  <si>
    <t>Event Hours</t>
  </si>
  <si>
    <t>Event Hours:</t>
  </si>
  <si>
    <t>_fillin</t>
  </si>
  <si>
    <t>Fillin</t>
  </si>
  <si>
    <t>Nominated</t>
  </si>
  <si>
    <t>Called</t>
  </si>
  <si>
    <t>Average Event Hour % Load Impact:</t>
  </si>
  <si>
    <t>product</t>
  </si>
  <si>
    <t>evt_start</t>
  </si>
  <si>
    <t>evt_end</t>
  </si>
  <si>
    <t>Varies by Event</t>
  </si>
  <si>
    <t>Avg evt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</si>
</sst>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[$-409]mmmm\ d\,\ yyyy;@"/>
    <numFmt numFmtId="166" formatCode="0.0%"/>
    <numFmt numFmtId="167" formatCode="0.0"/>
    <numFmt numFmtId="168" formatCode="[$-409]d\-mmm\-yy;@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9"/>
      </left>
      <right style="medium">
        <color indexed="9"/>
      </right>
      <top style="thin">
        <color indexed="56"/>
      </top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18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8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4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Alignment="1">
      <alignment horizontal="left" vertical="center"/>
    </xf>
    <xf numFmtId="168" fontId="0" fillId="0" borderId="0" xfId="0" applyNumberFormat="1"/>
    <xf numFmtId="168" fontId="1" fillId="0" borderId="0" xfId="0" applyNumberFormat="1" applyFont="1"/>
    <xf numFmtId="164" fontId="11" fillId="0" borderId="21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Continuous"/>
    </xf>
    <xf numFmtId="0" fontId="5" fillId="2" borderId="14" xfId="0" applyFont="1" applyFill="1" applyBorder="1" applyAlignment="1">
      <alignment horizontal="centerContinuous"/>
    </xf>
    <xf numFmtId="0" fontId="5" fillId="2" borderId="15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17" fillId="0" borderId="0" xfId="0" applyFont="1" applyAlignment="1">
      <alignment horizontal="center"/>
    </xf>
    <xf numFmtId="0" fontId="0" fillId="3" borderId="0" xfId="0" applyFill="1"/>
    <xf numFmtId="0" fontId="5" fillId="2" borderId="4" xfId="0" applyFont="1" applyFill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164" fontId="11" fillId="0" borderId="24" xfId="0" applyNumberFormat="1" applyFont="1" applyBorder="1" applyAlignment="1">
      <alignment horizont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0" fontId="0" fillId="0" borderId="0" xfId="0" quotePrefix="1" applyBorder="1" applyAlignment="1">
      <alignment horizontal="right"/>
    </xf>
    <xf numFmtId="3" fontId="4" fillId="0" borderId="0" xfId="0" quotePrefix="1" applyNumberFormat="1" applyFont="1" applyAlignment="1">
      <alignment horizontal="left"/>
    </xf>
    <xf numFmtId="2" fontId="5" fillId="2" borderId="22" xfId="0" applyNumberFormat="1" applyFont="1" applyFill="1" applyBorder="1" applyAlignment="1">
      <alignment horizontal="center" wrapText="1"/>
    </xf>
    <xf numFmtId="2" fontId="5" fillId="2" borderId="23" xfId="0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5" fillId="2" borderId="19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6">
    <dxf>
      <fill>
        <patternFill>
          <bgColor theme="3" tint="0.79998168889431442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98.185680000000005</c:v>
                </c:pt>
                <c:pt idx="1">
                  <c:v>98.069959999999995</c:v>
                </c:pt>
                <c:pt idx="2">
                  <c:v>97.795850000000002</c:v>
                </c:pt>
                <c:pt idx="3">
                  <c:v>98.579149999999998</c:v>
                </c:pt>
                <c:pt idx="4">
                  <c:v>105.3951</c:v>
                </c:pt>
                <c:pt idx="5">
                  <c:v>114.5895</c:v>
                </c:pt>
                <c:pt idx="6">
                  <c:v>129.75980000000001</c:v>
                </c:pt>
                <c:pt idx="7">
                  <c:v>141.29660000000001</c:v>
                </c:pt>
                <c:pt idx="8">
                  <c:v>152.94890000000001</c:v>
                </c:pt>
                <c:pt idx="9">
                  <c:v>162.233</c:v>
                </c:pt>
                <c:pt idx="10">
                  <c:v>173.5789</c:v>
                </c:pt>
                <c:pt idx="11">
                  <c:v>179.8783</c:v>
                </c:pt>
                <c:pt idx="12">
                  <c:v>182.55950000000001</c:v>
                </c:pt>
                <c:pt idx="13">
                  <c:v>185.53710000000001</c:v>
                </c:pt>
                <c:pt idx="14">
                  <c:v>186.54589999999999</c:v>
                </c:pt>
                <c:pt idx="15">
                  <c:v>184.33109999999999</c:v>
                </c:pt>
                <c:pt idx="16">
                  <c:v>180.55330000000001</c:v>
                </c:pt>
                <c:pt idx="17">
                  <c:v>175.69460000000001</c:v>
                </c:pt>
                <c:pt idx="18">
                  <c:v>169.0325</c:v>
                </c:pt>
                <c:pt idx="19">
                  <c:v>166.55070000000001</c:v>
                </c:pt>
                <c:pt idx="20">
                  <c:v>164.0668</c:v>
                </c:pt>
                <c:pt idx="21">
                  <c:v>156.08969999999999</c:v>
                </c:pt>
                <c:pt idx="22">
                  <c:v>137.32490000000001</c:v>
                </c:pt>
                <c:pt idx="23">
                  <c:v>127.9372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Event Day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100.638704</c:v>
                </c:pt>
                <c:pt idx="1">
                  <c:v>101.352768</c:v>
                </c:pt>
                <c:pt idx="2">
                  <c:v>99.282724999999999</c:v>
                </c:pt>
                <c:pt idx="3">
                  <c:v>99.578203700000003</c:v>
                </c:pt>
                <c:pt idx="4">
                  <c:v>105.4674411</c:v>
                </c:pt>
                <c:pt idx="5">
                  <c:v>115.2401931</c:v>
                </c:pt>
                <c:pt idx="6">
                  <c:v>129.65759210000002</c:v>
                </c:pt>
                <c:pt idx="7">
                  <c:v>141.17436130000002</c:v>
                </c:pt>
                <c:pt idx="8">
                  <c:v>150.196765</c:v>
                </c:pt>
                <c:pt idx="9">
                  <c:v>158.09687600000001</c:v>
                </c:pt>
                <c:pt idx="10">
                  <c:v>167.541437</c:v>
                </c:pt>
                <c:pt idx="11">
                  <c:v>173.808063</c:v>
                </c:pt>
                <c:pt idx="12">
                  <c:v>175.59177200000002</c:v>
                </c:pt>
                <c:pt idx="13">
                  <c:v>175.715667</c:v>
                </c:pt>
                <c:pt idx="14">
                  <c:v>159.18814999999998</c:v>
                </c:pt>
                <c:pt idx="15">
                  <c:v>136.05108999999999</c:v>
                </c:pt>
                <c:pt idx="16">
                  <c:v>132.64818000000002</c:v>
                </c:pt>
                <c:pt idx="17">
                  <c:v>128.61135999999999</c:v>
                </c:pt>
                <c:pt idx="18">
                  <c:v>123.26177</c:v>
                </c:pt>
                <c:pt idx="19">
                  <c:v>144.04773</c:v>
                </c:pt>
                <c:pt idx="20">
                  <c:v>154.932052</c:v>
                </c:pt>
                <c:pt idx="21">
                  <c:v>148.20027999999999</c:v>
                </c:pt>
                <c:pt idx="22">
                  <c:v>133.86218000000002</c:v>
                </c:pt>
                <c:pt idx="23">
                  <c:v>124.743184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413264"/>
        <c:axId val="620413824"/>
      </c:scatterChart>
      <c:valAx>
        <c:axId val="62041326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20413824"/>
        <c:crosses val="autoZero"/>
        <c:crossBetween val="midCat"/>
        <c:majorUnit val="1"/>
      </c:valAx>
      <c:valAx>
        <c:axId val="62041382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204132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able_for_PGE AMP_expost_public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zoomScaleNormal="85" workbookViewId="0">
      <selection activeCell="C3" sqref="C3"/>
    </sheetView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7" ht="17.25" customHeight="1" thickBot="1" x14ac:dyDescent="0.3">
      <c r="A1" s="2" t="str">
        <f>IF(COUNTIF(B7:B9,"All")&lt;1,"Two-way tabulations not available.  Select 'All' in at least one of two cells.","")</f>
        <v/>
      </c>
      <c r="B1" s="2"/>
      <c r="C1" s="2"/>
      <c r="I1" s="3"/>
      <c r="J1" s="3"/>
      <c r="K1" s="51"/>
      <c r="L1" s="53"/>
    </row>
    <row r="2" spans="1:17" ht="17.25" customHeight="1" thickTop="1" thickBot="1" x14ac:dyDescent="0.3">
      <c r="A2" s="38" t="s">
        <v>19</v>
      </c>
      <c r="B2" s="7" t="s">
        <v>199</v>
      </c>
      <c r="C2" s="5"/>
      <c r="D2" s="5"/>
      <c r="F2" s="4" t="s">
        <v>221</v>
      </c>
      <c r="G2" s="40">
        <f>IF(pass=0,"n/a",DGET(data,"nominated",_xlnm.Criteria))</f>
        <v>440</v>
      </c>
      <c r="I2" s="50"/>
      <c r="J2" s="3"/>
      <c r="K2" s="51"/>
      <c r="L2" s="53"/>
    </row>
    <row r="3" spans="1:17" ht="17.25" customHeight="1" thickTop="1" thickBot="1" x14ac:dyDescent="0.3">
      <c r="A3" s="39" t="s">
        <v>10</v>
      </c>
      <c r="B3" s="35" t="s">
        <v>219</v>
      </c>
      <c r="C3" s="5"/>
      <c r="D3" s="5"/>
      <c r="F3" s="4" t="s">
        <v>220</v>
      </c>
      <c r="G3" s="40">
        <f>IF(pass=0,"n/a",DGET(data,"called",_xlnm.Criteria))</f>
        <v>440</v>
      </c>
      <c r="I3" s="70" t="s">
        <v>243</v>
      </c>
      <c r="J3" s="71" t="str">
        <f>IF(ISERROR(VLOOKUP(date&amp;notice,Lookups!A14:F33,6,FALSE))=TRUE,"n/a",VLOOKUP(date&amp;notice,Lookups!A14:F33,6,FALSE))</f>
        <v>Hours Ending 16 to 19</v>
      </c>
      <c r="K3" s="52"/>
    </row>
    <row r="4" spans="1:17" ht="17.25" customHeight="1" thickBot="1" x14ac:dyDescent="0.25">
      <c r="A4" s="38" t="s">
        <v>20</v>
      </c>
      <c r="B4" s="7" t="s">
        <v>3</v>
      </c>
      <c r="C4" s="5"/>
      <c r="D4" s="5"/>
    </row>
    <row r="5" spans="1:17" ht="17.25" customHeight="1" thickBot="1" x14ac:dyDescent="0.3">
      <c r="A5" s="38" t="s">
        <v>21</v>
      </c>
      <c r="B5" s="13">
        <v>41456</v>
      </c>
      <c r="C5" s="5"/>
      <c r="D5" s="5"/>
      <c r="E5" s="81" t="s">
        <v>4</v>
      </c>
      <c r="F5" s="81" t="str">
        <f>"Estimated Reference Load ("&amp;IF(Result_type="Aggregate impact","MWh","kWh")&amp;"/hour)"</f>
        <v>Estimated Reference Load (MWh/hour)</v>
      </c>
      <c r="G5" s="81" t="str">
        <f>"Observed Event Day Load ("&amp;IF(Result_type="Aggregate Impact","MWh/hour)","kWh/hour)")</f>
        <v>Observed Event Day Load (MWh/hour)</v>
      </c>
      <c r="H5" s="81" t="str">
        <f>"Estimated Load Impact ("&amp;IF(Result_type="Aggregate Impact","MWh/hour)","kWh/hour)")</f>
        <v>Estimated Load Impact (MWh/hour)</v>
      </c>
      <c r="I5" s="84" t="s">
        <v>166</v>
      </c>
      <c r="J5" s="31"/>
      <c r="K5" s="32"/>
      <c r="L5" s="32"/>
      <c r="M5" s="32"/>
      <c r="N5" s="33"/>
    </row>
    <row r="6" spans="1:17" ht="17.25" customHeight="1" thickBot="1" x14ac:dyDescent="0.35">
      <c r="C6" s="5"/>
      <c r="D6" s="5"/>
      <c r="E6" s="82"/>
      <c r="F6" s="82"/>
      <c r="G6" s="82"/>
      <c r="H6" s="82"/>
      <c r="I6" s="82"/>
      <c r="J6" s="60" t="str">
        <f>"Uncertainty Adjusted Impact ("&amp;IF(Result_type="Aggregate Impact","MWh/hr)- Percentiles","kWh/hr)- Percentiles")</f>
        <v>Uncertainty Adjusted Impact (MWh/hr)- Percentiles</v>
      </c>
      <c r="K6" s="61"/>
      <c r="L6" s="61"/>
      <c r="M6" s="61"/>
      <c r="N6" s="62"/>
    </row>
    <row r="7" spans="1:17" ht="39" customHeight="1" thickBot="1" x14ac:dyDescent="0.25">
      <c r="A7" s="39" t="s">
        <v>18</v>
      </c>
      <c r="B7" s="36" t="s">
        <v>1</v>
      </c>
      <c r="C7" s="5"/>
      <c r="D7" s="5"/>
      <c r="E7" s="83"/>
      <c r="F7" s="83"/>
      <c r="G7" s="83"/>
      <c r="H7" s="83"/>
      <c r="I7" s="83"/>
      <c r="J7" s="8" t="s">
        <v>5</v>
      </c>
      <c r="K7" s="8" t="s">
        <v>6</v>
      </c>
      <c r="L7" s="8" t="s">
        <v>7</v>
      </c>
      <c r="M7" s="8" t="s">
        <v>8</v>
      </c>
      <c r="N7" s="9" t="s">
        <v>9</v>
      </c>
    </row>
    <row r="8" spans="1:17" ht="17.25" customHeight="1" thickBot="1" x14ac:dyDescent="0.25">
      <c r="A8" s="38" t="s">
        <v>200</v>
      </c>
      <c r="B8" s="36" t="s">
        <v>1</v>
      </c>
      <c r="C8" s="10"/>
      <c r="D8" s="10"/>
      <c r="E8" s="37">
        <v>1</v>
      </c>
      <c r="F8" s="59">
        <f>IF(Called=0,"n/a",DGET(data,"Ref_hr1",_xlnm.Criteria)/IF(Result_type="Aggregate Impact",1,Called/1000))</f>
        <v>98.185680000000005</v>
      </c>
      <c r="G8" s="59">
        <f t="shared" ref="G8:G31" si="0">IF(Called=0,"n/a",F8-H8)</f>
        <v>100.638704</v>
      </c>
      <c r="H8" s="59">
        <f>IF(Called=0,"n/a",DGET(data,"Pctile50_hr1",_xlnm.Criteria)/IF(Result_type="Aggregate Impact",1,Called/1000))</f>
        <v>-2.4530240000000001</v>
      </c>
      <c r="I8" s="59">
        <f>IF(Called=0,"n/a",DGET(data,"Temp_hr1",_xlnm.Criteria))</f>
        <v>76.878879999999995</v>
      </c>
      <c r="J8" s="59">
        <f>IF(Called=0,"n/a",DGET(data,"Pctile10_hr1",_xlnm.Criteria)/IF(Result_type="Aggregate Impact",1,Called/1000))</f>
        <v>-3.2909440000000001</v>
      </c>
      <c r="K8" s="59">
        <f>IF(Called=0,"n/a",DGET(data,"Pctile30_hr1",_xlnm.Criteria)/IF(Result_type="Aggregate Impact",1,Called/1000))</f>
        <v>-2.7958940000000001</v>
      </c>
      <c r="L8" s="59">
        <f>H8</f>
        <v>-2.4530240000000001</v>
      </c>
      <c r="M8" s="59">
        <f>IF(Called=0,"n/a",DGET(data,"Pctile70_hr1",_xlnm.Criteria)/IF(Result_type="Aggregate Impact",1,Called/1000))</f>
        <v>-2.1101540000000001</v>
      </c>
      <c r="N8" s="59">
        <f>IF(Called=0,"n/a",DGET(data,"Pctile90_hr1",_xlnm.Criteria)/IF(Result_type="Aggregate Impact",1,Called/1000))</f>
        <v>-1.615105</v>
      </c>
      <c r="Q8" s="41"/>
    </row>
    <row r="9" spans="1:17" ht="17.25" customHeight="1" thickBot="1" x14ac:dyDescent="0.25">
      <c r="A9" s="56" t="s">
        <v>209</v>
      </c>
      <c r="B9" s="13" t="s">
        <v>212</v>
      </c>
      <c r="C9" s="12"/>
      <c r="D9" s="12"/>
      <c r="E9" s="37">
        <v>2</v>
      </c>
      <c r="F9" s="59">
        <f>IF(Called=0,"n/a",DGET(data,"Ref_hr2",_xlnm.Criteria)/IF(Result_type="Aggregate Impact",1,Called/1000))</f>
        <v>98.069959999999995</v>
      </c>
      <c r="G9" s="59">
        <f t="shared" si="0"/>
        <v>101.352768</v>
      </c>
      <c r="H9" s="59">
        <f>IF(Called=0,"n/a",DGET(data,"Pctile50_hr2",_xlnm.Criteria)/IF(Result_type="Aggregate Impact",1,Called/1000))</f>
        <v>-3.2828080000000002</v>
      </c>
      <c r="I9" s="59">
        <f>IF(Called=0,"n/a",DGET(data,"Temp_hr2",_xlnm.Criteria))</f>
        <v>75.469669999999994</v>
      </c>
      <c r="J9" s="59">
        <f>IF(Called=0,"n/a",DGET(data,"Pctile10_hr2",_xlnm.Criteria)/IF(Result_type="Aggregate Impact",1,Called/1000))</f>
        <v>-4.0961740000000004</v>
      </c>
      <c r="K9" s="59">
        <f>IF(Called=0,"n/a",DGET(data,"Pctile30_hr2",_xlnm.Criteria)/IF(Result_type="Aggregate Impact",1,Called/1000))</f>
        <v>-3.615631</v>
      </c>
      <c r="L9" s="59">
        <f t="shared" ref="L9:L31" si="1">H9</f>
        <v>-3.2828080000000002</v>
      </c>
      <c r="M9" s="59">
        <f>IF(Called=0,"n/a",DGET(data,"Pctile70_hr2",_xlnm.Criteria)/IF(Result_type="Aggregate Impact",1,Called/1000))</f>
        <v>-2.9499849999999999</v>
      </c>
      <c r="N9" s="59">
        <f>IF(Called=0,"n/a",DGET(data,"Pctile90_hr2",_xlnm.Criteria)/IF(Result_type="Aggregate Impact",1,Called/1000))</f>
        <v>-2.4694419999999999</v>
      </c>
      <c r="Q9" s="41"/>
    </row>
    <row r="10" spans="1:17" ht="17.25" customHeight="1" x14ac:dyDescent="0.2">
      <c r="C10" s="14"/>
      <c r="D10" s="14"/>
      <c r="E10" s="37">
        <v>3</v>
      </c>
      <c r="F10" s="59">
        <f>IF(Called=0,"n/a",DGET(data,"Ref_hr3",_xlnm.Criteria)/IF(Result_type="Aggregate Impact",1,Called/1000))</f>
        <v>97.795850000000002</v>
      </c>
      <c r="G10" s="59">
        <f t="shared" si="0"/>
        <v>99.282724999999999</v>
      </c>
      <c r="H10" s="59">
        <f>IF(Called=0,"n/a",DGET(data,"Pctile50_hr3",_xlnm.Criteria)/IF(Result_type="Aggregate Impact",1,Called/1000))</f>
        <v>-1.4868749999999999</v>
      </c>
      <c r="I10" s="59">
        <f>IF(Called=0,"n/a",DGET(data,"Temp_hr3",_xlnm.Criteria))</f>
        <v>73.920509999999993</v>
      </c>
      <c r="J10" s="59">
        <f>IF(Called=0,"n/a",DGET(data,"Pctile10_hr3",_xlnm.Criteria)/IF(Result_type="Aggregate Impact",1,Called/1000))</f>
        <v>-2.2483849999999999</v>
      </c>
      <c r="K10" s="59">
        <f>IF(Called=0,"n/a",DGET(data,"Pctile30_hr3",_xlnm.Criteria)/IF(Result_type="Aggregate Impact",1,Called/1000))</f>
        <v>-1.7984789999999999</v>
      </c>
      <c r="L10" s="59">
        <f t="shared" si="1"/>
        <v>-1.4868749999999999</v>
      </c>
      <c r="M10" s="59">
        <f>IF(Called=0,"n/a",DGET(data,"Pctile70_hr3",_xlnm.Criteria)/IF(Result_type="Aggregate Impact",1,Called/1000))</f>
        <v>-1.175271</v>
      </c>
      <c r="N10" s="59">
        <f>IF(Called=0,"n/a",DGET(data,"Pctile90_hr3",_xlnm.Criteria)/IF(Result_type="Aggregate Impact",1,Called/1000))</f>
        <v>-0.72536509999999998</v>
      </c>
      <c r="Q10" s="41"/>
    </row>
    <row r="11" spans="1:17" ht="17.25" customHeight="1" x14ac:dyDescent="0.2">
      <c r="B11" s="65" t="str">
        <f>IF(AND(pass=0,Fillin=0),"Results are confidential for the selected LCA or Size",IF(OR(Two_way_tab_flag=1,Called=0,Nominated=0,Fillin=1),"Results are not available for the selected LCA or Size",""))</f>
        <v/>
      </c>
      <c r="C11" s="15"/>
      <c r="D11" s="15"/>
      <c r="E11" s="37">
        <v>4</v>
      </c>
      <c r="F11" s="59">
        <f>IF(Called=0,"n/a",DGET(data,"Ref_hr4",_xlnm.Criteria)/IF(Result_type="Aggregate Impact",1,Called/1000))</f>
        <v>98.579149999999998</v>
      </c>
      <c r="G11" s="59">
        <f t="shared" si="0"/>
        <v>99.578203700000003</v>
      </c>
      <c r="H11" s="59">
        <f>IF(Called=0,"n/a",DGET(data,"Pctile50_hr4",_xlnm.Criteria)/IF(Result_type="Aggregate Impact",1,Called/1000))</f>
        <v>-0.99905370000000004</v>
      </c>
      <c r="I11" s="59">
        <f>IF(Called=0,"n/a",DGET(data,"Temp_hr4",_xlnm.Criteria))</f>
        <v>72.624359999999996</v>
      </c>
      <c r="J11" s="59">
        <f>IF(Called=0,"n/a",DGET(data,"Pctile10_hr4",_xlnm.Criteria)/IF(Result_type="Aggregate Impact",1,Called/1000))</f>
        <v>-1.737223</v>
      </c>
      <c r="K11" s="59">
        <f>IF(Called=0,"n/a",DGET(data,"Pctile30_hr4",_xlnm.Criteria)/IF(Result_type="Aggregate Impact",1,Called/1000))</f>
        <v>-1.301107</v>
      </c>
      <c r="L11" s="59">
        <f t="shared" si="1"/>
        <v>-0.99905370000000004</v>
      </c>
      <c r="M11" s="59">
        <f>IF(Called=0,"n/a",DGET(data,"Pctile70_hr4",_xlnm.Criteria)/IF(Result_type="Aggregate Impact",1,Called/1000))</f>
        <v>-0.69700079999999998</v>
      </c>
      <c r="N11" s="59">
        <f>IF(Called=0,"n/a",DGET(data,"Pctile90_hr4",_xlnm.Criteria)/IF(Result_type="Aggregate Impact",1,Called/1000))</f>
        <v>-0.26088440000000002</v>
      </c>
      <c r="Q11" s="41"/>
    </row>
    <row r="12" spans="1:17" ht="17.25" customHeight="1" x14ac:dyDescent="0.2">
      <c r="C12" s="15"/>
      <c r="D12" s="15"/>
      <c r="E12" s="37">
        <v>5</v>
      </c>
      <c r="F12" s="59">
        <f>IF(Called=0,"n/a",DGET(data,"Ref_hr5",_xlnm.Criteria)/IF(Result_type="Aggregate Impact",1,Called/1000))</f>
        <v>105.3951</v>
      </c>
      <c r="G12" s="59">
        <f t="shared" si="0"/>
        <v>105.4674411</v>
      </c>
      <c r="H12" s="59">
        <f>IF(Called=0,"n/a",DGET(data,"Pctile50_hr5",_xlnm.Criteria)/IF(Result_type="Aggregate Impact",1,Called/1000))</f>
        <v>-7.2341100000000005E-2</v>
      </c>
      <c r="I12" s="59">
        <f>IF(Called=0,"n/a",DGET(data,"Temp_hr5",_xlnm.Criteria))</f>
        <v>71.565250000000006</v>
      </c>
      <c r="J12" s="59">
        <f>IF(Called=0,"n/a",DGET(data,"Pctile10_hr5",_xlnm.Criteria)/IF(Result_type="Aggregate Impact",1,Called/1000))</f>
        <v>-0.79703619999999997</v>
      </c>
      <c r="K12" s="59">
        <f>IF(Called=0,"n/a",DGET(data,"Pctile30_hr5",_xlnm.Criteria)/IF(Result_type="Aggregate Impact",1,Called/1000))</f>
        <v>-0.3688805</v>
      </c>
      <c r="L12" s="59">
        <f t="shared" si="1"/>
        <v>-7.2341100000000005E-2</v>
      </c>
      <c r="M12" s="59">
        <f>IF(Called=0,"n/a",DGET(data,"Pctile70_hr5",_xlnm.Criteria)/IF(Result_type="Aggregate Impact",1,Called/1000))</f>
        <v>0.22419819999999999</v>
      </c>
      <c r="N12" s="59">
        <f>IF(Called=0,"n/a",DGET(data,"Pctile90_hr5",_xlnm.Criteria)/IF(Result_type="Aggregate Impact",1,Called/1000))</f>
        <v>0.65235390000000004</v>
      </c>
      <c r="Q12" s="41"/>
    </row>
    <row r="13" spans="1:17" ht="17.25" customHeight="1" x14ac:dyDescent="0.2">
      <c r="D13" s="5"/>
      <c r="E13" s="37">
        <v>6</v>
      </c>
      <c r="F13" s="59">
        <f>IF(Called=0,"n/a",DGET(data,"Ref_hr6",_xlnm.Criteria)/IF(Result_type="Aggregate Impact",1,Called/1000))</f>
        <v>114.5895</v>
      </c>
      <c r="G13" s="59">
        <f t="shared" si="0"/>
        <v>115.2401931</v>
      </c>
      <c r="H13" s="59">
        <f>IF(Called=0,"n/a",DGET(data,"Pctile50_hr6",_xlnm.Criteria)/IF(Result_type="Aggregate Impact",1,Called/1000))</f>
        <v>-0.65069310000000002</v>
      </c>
      <c r="I13" s="59">
        <f>IF(Called=0,"n/a",DGET(data,"Temp_hr6",_xlnm.Criteria))</f>
        <v>70.631249999999994</v>
      </c>
      <c r="J13" s="59">
        <f>IF(Called=0,"n/a",DGET(data,"Pctile10_hr6",_xlnm.Criteria)/IF(Result_type="Aggregate Impact",1,Called/1000))</f>
        <v>-1.3815679999999999</v>
      </c>
      <c r="K13" s="59">
        <f>IF(Called=0,"n/a",DGET(data,"Pctile30_hr6",_xlnm.Criteria)/IF(Result_type="Aggregate Impact",1,Called/1000))</f>
        <v>-0.94976130000000003</v>
      </c>
      <c r="L13" s="59">
        <f t="shared" si="1"/>
        <v>-0.65069310000000002</v>
      </c>
      <c r="M13" s="59">
        <f>IF(Called=0,"n/a",DGET(data,"Pctile70_hr6",_xlnm.Criteria)/IF(Result_type="Aggregate Impact",1,Called/1000))</f>
        <v>-0.35162480000000002</v>
      </c>
      <c r="N13" s="59">
        <f>IF(Called=0,"n/a",DGET(data,"Pctile90_hr6",_xlnm.Criteria)/IF(Result_type="Aggregate Impact",1,Called/1000))</f>
        <v>8.0182100000000006E-2</v>
      </c>
      <c r="Q13" s="41"/>
    </row>
    <row r="14" spans="1:17" ht="16.5" x14ac:dyDescent="0.2">
      <c r="D14" s="5"/>
      <c r="E14" s="37">
        <v>7</v>
      </c>
      <c r="F14" s="59">
        <f>IF(Called=0,"n/a",DGET(data,"Ref_hr7",_xlnm.Criteria)/IF(Result_type="Aggregate Impact",1,Called/1000))</f>
        <v>129.75980000000001</v>
      </c>
      <c r="G14" s="59">
        <f t="shared" si="0"/>
        <v>129.65759210000002</v>
      </c>
      <c r="H14" s="59">
        <f>IF(Called=0,"n/a",DGET(data,"Pctile50_hr7",_xlnm.Criteria)/IF(Result_type="Aggregate Impact",1,Called/1000))</f>
        <v>0.1022079</v>
      </c>
      <c r="I14" s="59">
        <f>IF(Called=0,"n/a",DGET(data,"Temp_hr7",_xlnm.Criteria))</f>
        <v>70.692959999999999</v>
      </c>
      <c r="J14" s="59">
        <f>IF(Called=0,"n/a",DGET(data,"Pctile10_hr7",_xlnm.Criteria)/IF(Result_type="Aggregate Impact",1,Called/1000))</f>
        <v>-0.74178630000000001</v>
      </c>
      <c r="K14" s="59">
        <f>IF(Called=0,"n/a",DGET(data,"Pctile30_hr7",_xlnm.Criteria)/IF(Result_type="Aggregate Impact",1,Called/1000))</f>
        <v>-0.24314769999999999</v>
      </c>
      <c r="L14" s="59">
        <f t="shared" si="1"/>
        <v>0.1022079</v>
      </c>
      <c r="M14" s="59">
        <f>IF(Called=0,"n/a",DGET(data,"Pctile70_hr7",_xlnm.Criteria)/IF(Result_type="Aggregate Impact",1,Called/1000))</f>
        <v>0.4475635</v>
      </c>
      <c r="N14" s="59">
        <f>IF(Called=0,"n/a",DGET(data,"Pctile90_hr7",_xlnm.Criteria)/IF(Result_type="Aggregate Impact",1,Called/1000))</f>
        <v>0.94620219999999999</v>
      </c>
      <c r="Q14" s="41"/>
    </row>
    <row r="15" spans="1:17" ht="16.5" x14ac:dyDescent="0.2">
      <c r="A15" s="16"/>
      <c r="C15" s="5"/>
      <c r="D15" s="5"/>
      <c r="E15" s="37">
        <v>8</v>
      </c>
      <c r="F15" s="59">
        <f>IF(Called=0,"n/a",DGET(data,"Ref_hr8",_xlnm.Criteria)/IF(Result_type="Aggregate Impact",1,Called/1000))</f>
        <v>141.29660000000001</v>
      </c>
      <c r="G15" s="59">
        <f t="shared" si="0"/>
        <v>141.17436130000002</v>
      </c>
      <c r="H15" s="59">
        <f>IF(Called=0,"n/a",DGET(data,"Pctile50_hr8",_xlnm.Criteria)/IF(Result_type="Aggregate Impact",1,Called/1000))</f>
        <v>0.12223870000000001</v>
      </c>
      <c r="I15" s="59">
        <f>IF(Called=0,"n/a",DGET(data,"Temp_hr8",_xlnm.Criteria))</f>
        <v>72.949619999999996</v>
      </c>
      <c r="J15" s="59">
        <f>IF(Called=0,"n/a",DGET(data,"Pctile10_hr8",_xlnm.Criteria)/IF(Result_type="Aggregate Impact",1,Called/1000))</f>
        <v>-0.69683379999999995</v>
      </c>
      <c r="K15" s="59">
        <f>IF(Called=0,"n/a",DGET(data,"Pctile30_hr8",_xlnm.Criteria)/IF(Result_type="Aggregate Impact",1,Called/1000))</f>
        <v>-0.2129191</v>
      </c>
      <c r="L15" s="59">
        <f t="shared" si="1"/>
        <v>0.12223870000000001</v>
      </c>
      <c r="M15" s="59">
        <f>IF(Called=0,"n/a",DGET(data,"Pctile70_hr8",_xlnm.Criteria)/IF(Result_type="Aggregate Impact",1,Called/1000))</f>
        <v>0.45739649999999998</v>
      </c>
      <c r="N15" s="59">
        <f>IF(Called=0,"n/a",DGET(data,"Pctile90_hr8",_xlnm.Criteria)/IF(Result_type="Aggregate Impact",1,Called/1000))</f>
        <v>0.94131120000000001</v>
      </c>
      <c r="Q15" s="41"/>
    </row>
    <row r="16" spans="1:17" ht="16.5" x14ac:dyDescent="0.2">
      <c r="C16" s="5"/>
      <c r="D16" s="5"/>
      <c r="E16" s="37">
        <v>9</v>
      </c>
      <c r="F16" s="59">
        <f>IF(Called=0,"n/a",DGET(data,"Ref_hr9",_xlnm.Criteria)/IF(Result_type="Aggregate Impact",1,Called/1000))</f>
        <v>152.94890000000001</v>
      </c>
      <c r="G16" s="59">
        <f t="shared" si="0"/>
        <v>150.196765</v>
      </c>
      <c r="H16" s="59">
        <f>IF(Called=0,"n/a",DGET(data,"Pctile50_hr9",_xlnm.Criteria)/IF(Result_type="Aggregate Impact",1,Called/1000))</f>
        <v>2.752135</v>
      </c>
      <c r="I16" s="59">
        <f>IF(Called=0,"n/a",DGET(data,"Temp_hr9",_xlnm.Criteria))</f>
        <v>76.751289999999997</v>
      </c>
      <c r="J16" s="59">
        <f>IF(Called=0,"n/a",DGET(data,"Pctile10_hr9",_xlnm.Criteria)/IF(Result_type="Aggregate Impact",1,Called/1000))</f>
        <v>1.928874</v>
      </c>
      <c r="K16" s="59">
        <f>IF(Called=0,"n/a",DGET(data,"Pctile30_hr9",_xlnm.Criteria)/IF(Result_type="Aggregate Impact",1,Called/1000))</f>
        <v>2.4152629999999999</v>
      </c>
      <c r="L16" s="59">
        <f t="shared" si="1"/>
        <v>2.752135</v>
      </c>
      <c r="M16" s="59">
        <f>IF(Called=0,"n/a",DGET(data,"Pctile70_hr9",_xlnm.Criteria)/IF(Result_type="Aggregate Impact",1,Called/1000))</f>
        <v>3.0890059999999999</v>
      </c>
      <c r="N16" s="59">
        <f>IF(Called=0,"n/a",DGET(data,"Pctile90_hr9",_xlnm.Criteria)/IF(Result_type="Aggregate Impact",1,Called/1000))</f>
        <v>3.575396</v>
      </c>
      <c r="Q16" s="41"/>
    </row>
    <row r="17" spans="3:23" ht="16.5" x14ac:dyDescent="0.2">
      <c r="C17" s="5"/>
      <c r="D17" s="5"/>
      <c r="E17" s="37">
        <v>10</v>
      </c>
      <c r="F17" s="59">
        <f>IF(Called=0,"n/a",DGET(data,"Ref_hr10",_xlnm.Criteria)/IF(Result_type="Aggregate Impact",1,Called/1000))</f>
        <v>162.233</v>
      </c>
      <c r="G17" s="59">
        <f t="shared" si="0"/>
        <v>158.09687600000001</v>
      </c>
      <c r="H17" s="59">
        <f>IF(Called=0,"n/a",DGET(data,"Pctile50_hr10",_xlnm.Criteria)/IF(Result_type="Aggregate Impact",1,Called/1000))</f>
        <v>4.1361239999999997</v>
      </c>
      <c r="I17" s="59">
        <f>IF(Called=0,"n/a",DGET(data,"Temp_hr10",_xlnm.Criteria))</f>
        <v>80.620509999999996</v>
      </c>
      <c r="J17" s="59">
        <f>IF(Called=0,"n/a",DGET(data,"Pctile10_hr10",_xlnm.Criteria)/IF(Result_type="Aggregate Impact",1,Called/1000))</f>
        <v>3.3018380000000001</v>
      </c>
      <c r="K17" s="59">
        <f>IF(Called=0,"n/a",DGET(data,"Pctile30_hr10",_xlnm.Criteria)/IF(Result_type="Aggregate Impact",1,Called/1000))</f>
        <v>3.7947410000000001</v>
      </c>
      <c r="L17" s="59">
        <f t="shared" si="1"/>
        <v>4.1361239999999997</v>
      </c>
      <c r="M17" s="59">
        <f>IF(Called=0,"n/a",DGET(data,"Pctile70_hr10",_xlnm.Criteria)/IF(Result_type="Aggregate Impact",1,Called/1000))</f>
        <v>4.4775070000000001</v>
      </c>
      <c r="N17" s="59">
        <f>IF(Called=0,"n/a",DGET(data,"Pctile90_hr10",_xlnm.Criteria)/IF(Result_type="Aggregate Impact",1,Called/1000))</f>
        <v>4.9704100000000002</v>
      </c>
      <c r="Q17" s="41"/>
    </row>
    <row r="18" spans="3:23" ht="16.5" x14ac:dyDescent="0.2">
      <c r="C18" s="5"/>
      <c r="D18" s="5"/>
      <c r="E18" s="37">
        <v>11</v>
      </c>
      <c r="F18" s="59">
        <f>IF(Called=0,"n/a",DGET(data,"Ref_hr11",_xlnm.Criteria)/IF(Result_type="Aggregate Impact",1,Called/1000))</f>
        <v>173.5789</v>
      </c>
      <c r="G18" s="59">
        <f t="shared" si="0"/>
        <v>167.541437</v>
      </c>
      <c r="H18" s="59">
        <f>IF(Called=0,"n/a",DGET(data,"Pctile50_hr11",_xlnm.Criteria)/IF(Result_type="Aggregate Impact",1,Called/1000))</f>
        <v>6.0374629999999998</v>
      </c>
      <c r="I18" s="59">
        <f>IF(Called=0,"n/a",DGET(data,"Temp_hr11",_xlnm.Criteria))</f>
        <v>84.435559999999995</v>
      </c>
      <c r="J18" s="59">
        <f>IF(Called=0,"n/a",DGET(data,"Pctile10_hr11",_xlnm.Criteria)/IF(Result_type="Aggregate Impact",1,Called/1000))</f>
        <v>5.1149610000000001</v>
      </c>
      <c r="K18" s="59">
        <f>IF(Called=0,"n/a",DGET(data,"Pctile30_hr11",_xlnm.Criteria)/IF(Result_type="Aggregate Impact",1,Called/1000))</f>
        <v>5.6599820000000003</v>
      </c>
      <c r="L18" s="59">
        <f t="shared" si="1"/>
        <v>6.0374629999999998</v>
      </c>
      <c r="M18" s="59">
        <f>IF(Called=0,"n/a",DGET(data,"Pctile70_hr11",_xlnm.Criteria)/IF(Result_type="Aggregate Impact",1,Called/1000))</f>
        <v>6.4149430000000001</v>
      </c>
      <c r="N18" s="59">
        <f>IF(Called=0,"n/a",DGET(data,"Pctile90_hr11",_xlnm.Criteria)/IF(Result_type="Aggregate Impact",1,Called/1000))</f>
        <v>6.9599650000000004</v>
      </c>
      <c r="Q18" s="41"/>
      <c r="S18" s="41"/>
      <c r="T18" s="41"/>
      <c r="U18" s="41"/>
      <c r="V18" s="41"/>
      <c r="W18" s="41"/>
    </row>
    <row r="19" spans="3:23" ht="16.5" x14ac:dyDescent="0.2">
      <c r="C19" s="5"/>
      <c r="D19" s="5"/>
      <c r="E19" s="37">
        <v>12</v>
      </c>
      <c r="F19" s="59">
        <f>IF(Called=0,"n/a",DGET(data,"Ref_hr12",_xlnm.Criteria)/IF(Result_type="Aggregate Impact",1,Called/1000))</f>
        <v>179.8783</v>
      </c>
      <c r="G19" s="59">
        <f t="shared" si="0"/>
        <v>173.808063</v>
      </c>
      <c r="H19" s="59">
        <f>IF(Called=0,"n/a",DGET(data,"Pctile50_hr12",_xlnm.Criteria)/IF(Result_type="Aggregate Impact",1,Called/1000))</f>
        <v>6.0702369999999997</v>
      </c>
      <c r="I19" s="59">
        <f>IF(Called=0,"n/a",DGET(data,"Temp_hr12",_xlnm.Criteria))</f>
        <v>88.084199999999996</v>
      </c>
      <c r="J19" s="59">
        <f>IF(Called=0,"n/a",DGET(data,"Pctile10_hr12",_xlnm.Criteria)/IF(Result_type="Aggregate Impact",1,Called/1000))</f>
        <v>5.0301689999999999</v>
      </c>
      <c r="K19" s="59">
        <f>IF(Called=0,"n/a",DGET(data,"Pctile30_hr12",_xlnm.Criteria)/IF(Result_type="Aggregate Impact",1,Called/1000))</f>
        <v>5.6446500000000004</v>
      </c>
      <c r="L19" s="59">
        <f t="shared" si="1"/>
        <v>6.0702369999999997</v>
      </c>
      <c r="M19" s="59">
        <f>IF(Called=0,"n/a",DGET(data,"Pctile70_hr12",_xlnm.Criteria)/IF(Result_type="Aggregate Impact",1,Called/1000))</f>
        <v>6.4958239999999998</v>
      </c>
      <c r="N19" s="59">
        <f>IF(Called=0,"n/a",DGET(data,"Pctile90_hr12",_xlnm.Criteria)/IF(Result_type="Aggregate Impact",1,Called/1000))</f>
        <v>7.1103040000000002</v>
      </c>
      <c r="Q19" s="41"/>
      <c r="S19" s="41"/>
      <c r="T19" s="41"/>
      <c r="U19" s="41"/>
      <c r="V19" s="41"/>
      <c r="W19" s="41"/>
    </row>
    <row r="20" spans="3:23" ht="16.5" x14ac:dyDescent="0.2">
      <c r="C20" s="5"/>
      <c r="D20" s="5"/>
      <c r="E20" s="37">
        <v>13</v>
      </c>
      <c r="F20" s="59">
        <f>IF(Called=0,"n/a",DGET(data,"Ref_hr13",_xlnm.Criteria)/IF(Result_type="Aggregate Impact",1,Called/1000))</f>
        <v>182.55950000000001</v>
      </c>
      <c r="G20" s="59">
        <f t="shared" si="0"/>
        <v>175.59177200000002</v>
      </c>
      <c r="H20" s="59">
        <f>IF(Called=0,"n/a",DGET(data,"Pctile50_hr13",_xlnm.Criteria)/IF(Result_type="Aggregate Impact",1,Called/1000))</f>
        <v>6.9677280000000001</v>
      </c>
      <c r="I20" s="59">
        <f>IF(Called=0,"n/a",DGET(data,"Temp_hr13",_xlnm.Criteria))</f>
        <v>91.00367</v>
      </c>
      <c r="J20" s="59">
        <f>IF(Called=0,"n/a",DGET(data,"Pctile10_hr13",_xlnm.Criteria)/IF(Result_type="Aggregate Impact",1,Called/1000))</f>
        <v>5.7646179999999996</v>
      </c>
      <c r="K20" s="59">
        <f>IF(Called=0,"n/a",DGET(data,"Pctile30_hr13",_xlnm.Criteria)/IF(Result_type="Aggregate Impact",1,Called/1000))</f>
        <v>6.4754250000000004</v>
      </c>
      <c r="L20" s="59">
        <f t="shared" si="1"/>
        <v>6.9677280000000001</v>
      </c>
      <c r="M20" s="59">
        <f>IF(Called=0,"n/a",DGET(data,"Pctile70_hr13",_xlnm.Criteria)/IF(Result_type="Aggregate Impact",1,Called/1000))</f>
        <v>7.4600309999999999</v>
      </c>
      <c r="N20" s="59">
        <f>IF(Called=0,"n/a",DGET(data,"Pctile90_hr13",_xlnm.Criteria)/IF(Result_type="Aggregate Impact",1,Called/1000))</f>
        <v>8.1708379999999998</v>
      </c>
      <c r="Q20" s="41"/>
      <c r="S20" s="41"/>
      <c r="T20" s="41"/>
      <c r="U20" s="41"/>
      <c r="V20" s="41"/>
      <c r="W20" s="41"/>
    </row>
    <row r="21" spans="3:23" ht="16.5" x14ac:dyDescent="0.2">
      <c r="C21" s="5"/>
      <c r="D21" s="5"/>
      <c r="E21" s="37">
        <v>14</v>
      </c>
      <c r="F21" s="59">
        <f>IF(Called=0,"n/a",DGET(data,"Ref_hr14",_xlnm.Criteria)/IF(Result_type="Aggregate Impact",1,Called/1000))</f>
        <v>185.53710000000001</v>
      </c>
      <c r="G21" s="59">
        <f t="shared" si="0"/>
        <v>175.715667</v>
      </c>
      <c r="H21" s="59">
        <f>IF(Called=0,"n/a",DGET(data,"Pctile50_hr14",_xlnm.Criteria)/IF(Result_type="Aggregate Impact",1,Called/1000))</f>
        <v>9.8214330000000007</v>
      </c>
      <c r="I21" s="59">
        <f>IF(Called=0,"n/a",DGET(data,"Temp_hr14",_xlnm.Criteria))</f>
        <v>93.278040000000004</v>
      </c>
      <c r="J21" s="59">
        <f>IF(Called=0,"n/a",DGET(data,"Pctile10_hr14",_xlnm.Criteria)/IF(Result_type="Aggregate Impact",1,Called/1000))</f>
        <v>8.5724160000000005</v>
      </c>
      <c r="K21" s="59">
        <f>IF(Called=0,"n/a",DGET(data,"Pctile30_hr14",_xlnm.Criteria)/IF(Result_type="Aggregate Impact",1,Called/1000))</f>
        <v>9.3103459999999991</v>
      </c>
      <c r="L21" s="59">
        <f t="shared" si="1"/>
        <v>9.8214330000000007</v>
      </c>
      <c r="M21" s="59">
        <f>IF(Called=0,"n/a",DGET(data,"Pctile70_hr14",_xlnm.Criteria)/IF(Result_type="Aggregate Impact",1,Called/1000))</f>
        <v>10.332520000000001</v>
      </c>
      <c r="N21" s="59">
        <f>IF(Called=0,"n/a",DGET(data,"Pctile90_hr14",_xlnm.Criteria)/IF(Result_type="Aggregate Impact",1,Called/1000))</f>
        <v>11.070449999999999</v>
      </c>
      <c r="Q21" s="41"/>
      <c r="S21" s="41"/>
      <c r="T21" s="41"/>
      <c r="U21" s="41"/>
      <c r="V21" s="41"/>
      <c r="W21" s="41"/>
    </row>
    <row r="22" spans="3:23" ht="16.5" x14ac:dyDescent="0.2">
      <c r="C22" s="5"/>
      <c r="D22" s="5"/>
      <c r="E22" s="37">
        <v>15</v>
      </c>
      <c r="F22" s="59">
        <f>IF(Called=0,"n/a",DGET(data,"Ref_hr15",_xlnm.Criteria)/IF(Result_type="Aggregate Impact",1,Called/1000))</f>
        <v>186.54589999999999</v>
      </c>
      <c r="G22" s="59">
        <f t="shared" si="0"/>
        <v>159.18814999999998</v>
      </c>
      <c r="H22" s="59">
        <f>IF(Called=0,"n/a",DGET(data,"Pctile50_hr15",_xlnm.Criteria)/IF(Result_type="Aggregate Impact",1,Called/1000))</f>
        <v>27.357749999999999</v>
      </c>
      <c r="I22" s="59">
        <f>IF(Called=0,"n/a",DGET(data,"Temp_hr15",_xlnm.Criteria))</f>
        <v>95.125010000000003</v>
      </c>
      <c r="J22" s="59">
        <f>IF(Called=0,"n/a",DGET(data,"Pctile10_hr15",_xlnm.Criteria)/IF(Result_type="Aggregate Impact",1,Called/1000))</f>
        <v>26.10885</v>
      </c>
      <c r="K22" s="59">
        <f>IF(Called=0,"n/a",DGET(data,"Pctile30_hr15",_xlnm.Criteria)/IF(Result_type="Aggregate Impact",1,Called/1000))</f>
        <v>26.846710000000002</v>
      </c>
      <c r="L22" s="59">
        <f t="shared" si="1"/>
        <v>27.357749999999999</v>
      </c>
      <c r="M22" s="59">
        <f>IF(Called=0,"n/a",DGET(data,"Pctile70_hr15",_xlnm.Criteria)/IF(Result_type="Aggregate Impact",1,Called/1000))</f>
        <v>27.868790000000001</v>
      </c>
      <c r="N22" s="59">
        <f>IF(Called=0,"n/a",DGET(data,"Pctile90_hr15",_xlnm.Criteria)/IF(Result_type="Aggregate Impact",1,Called/1000))</f>
        <v>28.606649999999998</v>
      </c>
      <c r="Q22" s="41"/>
      <c r="S22" s="41"/>
      <c r="T22" s="41"/>
      <c r="U22" s="41"/>
      <c r="V22" s="41"/>
      <c r="W22" s="41"/>
    </row>
    <row r="23" spans="3:23" ht="16.5" x14ac:dyDescent="0.2">
      <c r="C23" s="5"/>
      <c r="D23" s="5"/>
      <c r="E23" s="37">
        <v>16</v>
      </c>
      <c r="F23" s="59">
        <f>IF(Called=0,"n/a",DGET(data,"Ref_hr16",_xlnm.Criteria)/IF(Result_type="Aggregate Impact",1,Called/1000))</f>
        <v>184.33109999999999</v>
      </c>
      <c r="G23" s="59">
        <f t="shared" si="0"/>
        <v>136.05108999999999</v>
      </c>
      <c r="H23" s="59">
        <f>IF(Called=0,"n/a",DGET(data,"Pctile50_hr16",_xlnm.Criteria)/IF(Result_type="Aggregate Impact",1,Called/1000))</f>
        <v>48.280009999999997</v>
      </c>
      <c r="I23" s="59">
        <f>IF(Called=0,"n/a",DGET(data,"Temp_hr16",_xlnm.Criteria))</f>
        <v>94.572609999999997</v>
      </c>
      <c r="J23" s="59">
        <f>IF(Called=0,"n/a",DGET(data,"Pctile10_hr16",_xlnm.Criteria)/IF(Result_type="Aggregate Impact",1,Called/1000))</f>
        <v>47.003570000000003</v>
      </c>
      <c r="K23" s="59">
        <f>IF(Called=0,"n/a",DGET(data,"Pctile30_hr16",_xlnm.Criteria)/IF(Result_type="Aggregate Impact",1,Called/1000))</f>
        <v>47.7577</v>
      </c>
      <c r="L23" s="59">
        <f t="shared" si="1"/>
        <v>48.280009999999997</v>
      </c>
      <c r="M23" s="59">
        <f>IF(Called=0,"n/a",DGET(data,"Pctile70_hr16",_xlnm.Criteria)/IF(Result_type="Aggregate Impact",1,Called/1000))</f>
        <v>48.802329999999998</v>
      </c>
      <c r="N23" s="59">
        <f>IF(Called=0,"n/a",DGET(data,"Pctile90_hr16",_xlnm.Criteria)/IF(Result_type="Aggregate Impact",1,Called/1000))</f>
        <v>49.556460000000001</v>
      </c>
      <c r="Q23" s="41"/>
      <c r="S23" s="41"/>
      <c r="T23" s="41"/>
      <c r="U23" s="41"/>
      <c r="V23" s="41"/>
      <c r="W23" s="41"/>
    </row>
    <row r="24" spans="3:23" ht="16.5" x14ac:dyDescent="0.2">
      <c r="C24" s="5"/>
      <c r="D24" s="5"/>
      <c r="E24" s="37">
        <v>17</v>
      </c>
      <c r="F24" s="59">
        <f>IF(Called=0,"n/a",DGET(data,"Ref_hr17",_xlnm.Criteria)/IF(Result_type="Aggregate Impact",1,Called/1000))</f>
        <v>180.55330000000001</v>
      </c>
      <c r="G24" s="59">
        <f t="shared" si="0"/>
        <v>132.64818000000002</v>
      </c>
      <c r="H24" s="59">
        <f>IF(Called=0,"n/a",DGET(data,"Pctile50_hr17",_xlnm.Criteria)/IF(Result_type="Aggregate Impact",1,Called/1000))</f>
        <v>47.905119999999997</v>
      </c>
      <c r="I24" s="59">
        <f>IF(Called=0,"n/a",DGET(data,"Temp_hr17",_xlnm.Criteria))</f>
        <v>94.483930000000001</v>
      </c>
      <c r="J24" s="59">
        <f>IF(Called=0,"n/a",DGET(data,"Pctile10_hr17",_xlnm.Criteria)/IF(Result_type="Aggregate Impact",1,Called/1000))</f>
        <v>46.68327</v>
      </c>
      <c r="K24" s="59">
        <f>IF(Called=0,"n/a",DGET(data,"Pctile30_hr17",_xlnm.Criteria)/IF(Result_type="Aggregate Impact",1,Called/1000))</f>
        <v>47.405149999999999</v>
      </c>
      <c r="L24" s="59">
        <f t="shared" si="1"/>
        <v>47.905119999999997</v>
      </c>
      <c r="M24" s="59">
        <f>IF(Called=0,"n/a",DGET(data,"Pctile70_hr17",_xlnm.Criteria)/IF(Result_type="Aggregate Impact",1,Called/1000))</f>
        <v>48.405099999999997</v>
      </c>
      <c r="N24" s="59">
        <f>IF(Called=0,"n/a",DGET(data,"Pctile90_hr17",_xlnm.Criteria)/IF(Result_type="Aggregate Impact",1,Called/1000))</f>
        <v>49.126980000000003</v>
      </c>
      <c r="Q24" s="41"/>
      <c r="S24" s="41"/>
      <c r="T24" s="41"/>
      <c r="U24" s="41"/>
      <c r="V24" s="41"/>
      <c r="W24" s="41"/>
    </row>
    <row r="25" spans="3:23" ht="16.5" x14ac:dyDescent="0.2">
      <c r="C25" s="5"/>
      <c r="D25" s="5"/>
      <c r="E25" s="37">
        <v>18</v>
      </c>
      <c r="F25" s="59">
        <f>IF(Called=0,"n/a",DGET(data,"Ref_hr18",_xlnm.Criteria)/IF(Result_type="Aggregate Impact",1,Called/1000))</f>
        <v>175.69460000000001</v>
      </c>
      <c r="G25" s="59">
        <f t="shared" si="0"/>
        <v>128.61135999999999</v>
      </c>
      <c r="H25" s="59">
        <f>IF(Called=0,"n/a",DGET(data,"Pctile50_hr18",_xlnm.Criteria)/IF(Result_type="Aggregate Impact",1,Called/1000))</f>
        <v>47.083240000000004</v>
      </c>
      <c r="I25" s="59">
        <f>IF(Called=0,"n/a",DGET(data,"Temp_hr18",_xlnm.Criteria))</f>
        <v>93.665210000000002</v>
      </c>
      <c r="J25" s="59">
        <f>IF(Called=0,"n/a",DGET(data,"Pctile10_hr18",_xlnm.Criteria)/IF(Result_type="Aggregate Impact",1,Called/1000))</f>
        <v>45.85727</v>
      </c>
      <c r="K25" s="59">
        <f>IF(Called=0,"n/a",DGET(data,"Pctile30_hr18",_xlnm.Criteria)/IF(Result_type="Aggregate Impact",1,Called/1000))</f>
        <v>46.581580000000002</v>
      </c>
      <c r="L25" s="59">
        <f t="shared" si="1"/>
        <v>47.083240000000004</v>
      </c>
      <c r="M25" s="59">
        <f>IF(Called=0,"n/a",DGET(data,"Pctile70_hr18",_xlnm.Criteria)/IF(Result_type="Aggregate Impact",1,Called/1000))</f>
        <v>47.584890000000001</v>
      </c>
      <c r="N25" s="59">
        <f>IF(Called=0,"n/a",DGET(data,"Pctile90_hr18",_xlnm.Criteria)/IF(Result_type="Aggregate Impact",1,Called/1000))</f>
        <v>48.309199999999997</v>
      </c>
      <c r="Q25" s="41"/>
      <c r="S25" s="41"/>
      <c r="T25" s="41"/>
      <c r="U25" s="41"/>
      <c r="V25" s="41"/>
      <c r="W25" s="41"/>
    </row>
    <row r="26" spans="3:23" ht="16.5" x14ac:dyDescent="0.2">
      <c r="C26" s="5"/>
      <c r="D26" s="5"/>
      <c r="E26" s="37">
        <v>19</v>
      </c>
      <c r="F26" s="59">
        <f>IF(Called=0,"n/a",DGET(data,"Ref_hr19",_xlnm.Criteria)/IF(Result_type="Aggregate Impact",1,Called/1000))</f>
        <v>169.0325</v>
      </c>
      <c r="G26" s="59">
        <f t="shared" si="0"/>
        <v>123.26177</v>
      </c>
      <c r="H26" s="59">
        <f>IF(Called=0,"n/a",DGET(data,"Pctile50_hr19",_xlnm.Criteria)/IF(Result_type="Aggregate Impact",1,Called/1000))</f>
        <v>45.77073</v>
      </c>
      <c r="I26" s="59">
        <f>IF(Called=0,"n/a",DGET(data,"Temp_hr19",_xlnm.Criteria))</f>
        <v>91.397040000000004</v>
      </c>
      <c r="J26" s="59">
        <f>IF(Called=0,"n/a",DGET(data,"Pctile10_hr19",_xlnm.Criteria)/IF(Result_type="Aggregate Impact",1,Called/1000))</f>
        <v>44.431350000000002</v>
      </c>
      <c r="K26" s="59">
        <f>IF(Called=0,"n/a",DGET(data,"Pctile30_hr19",_xlnm.Criteria)/IF(Result_type="Aggregate Impact",1,Called/1000))</f>
        <v>45.222670000000001</v>
      </c>
      <c r="L26" s="59">
        <f t="shared" si="1"/>
        <v>45.77073</v>
      </c>
      <c r="M26" s="59">
        <f>IF(Called=0,"n/a",DGET(data,"Pctile70_hr19",_xlnm.Criteria)/IF(Result_type="Aggregate Impact",1,Called/1000))</f>
        <v>46.31879</v>
      </c>
      <c r="N26" s="59">
        <f>IF(Called=0,"n/a",DGET(data,"Pctile90_hr19",_xlnm.Criteria)/IF(Result_type="Aggregate Impact",1,Called/1000))</f>
        <v>47.110109999999999</v>
      </c>
      <c r="Q26" s="41"/>
      <c r="S26" s="41"/>
      <c r="T26" s="41"/>
      <c r="U26" s="41"/>
      <c r="V26" s="41"/>
      <c r="W26" s="41"/>
    </row>
    <row r="27" spans="3:23" ht="16.5" x14ac:dyDescent="0.2">
      <c r="C27" s="5"/>
      <c r="D27" s="5"/>
      <c r="E27" s="37">
        <v>20</v>
      </c>
      <c r="F27" s="59">
        <f>IF(Called=0,"n/a",DGET(data,"Ref_hr20",_xlnm.Criteria)/IF(Result_type="Aggregate Impact",1,Called/1000))</f>
        <v>166.55070000000001</v>
      </c>
      <c r="G27" s="59">
        <f t="shared" si="0"/>
        <v>144.04773</v>
      </c>
      <c r="H27" s="59">
        <f>IF(Called=0,"n/a",DGET(data,"Pctile50_hr20",_xlnm.Criteria)/IF(Result_type="Aggregate Impact",1,Called/1000))</f>
        <v>22.502970000000001</v>
      </c>
      <c r="I27" s="59">
        <f>IF(Called=0,"n/a",DGET(data,"Temp_hr20",_xlnm.Criteria))</f>
        <v>89.566119999999998</v>
      </c>
      <c r="J27" s="59">
        <f>IF(Called=0,"n/a",DGET(data,"Pctile10_hr20",_xlnm.Criteria)/IF(Result_type="Aggregate Impact",1,Called/1000))</f>
        <v>21.18975</v>
      </c>
      <c r="K27" s="59">
        <f>IF(Called=0,"n/a",DGET(data,"Pctile30_hr20",_xlnm.Criteria)/IF(Result_type="Aggregate Impact",1,Called/1000))</f>
        <v>21.965610000000002</v>
      </c>
      <c r="L27" s="59">
        <f t="shared" si="1"/>
        <v>22.502970000000001</v>
      </c>
      <c r="M27" s="59">
        <f>IF(Called=0,"n/a",DGET(data,"Pctile70_hr20",_xlnm.Criteria)/IF(Result_type="Aggregate Impact",1,Called/1000))</f>
        <v>23.040330000000001</v>
      </c>
      <c r="N27" s="59">
        <f>IF(Called=0,"n/a",DGET(data,"Pctile90_hr20",_xlnm.Criteria)/IF(Result_type="Aggregate Impact",1,Called/1000))</f>
        <v>23.816179999999999</v>
      </c>
      <c r="Q27" s="41"/>
      <c r="S27" s="41"/>
      <c r="T27" s="41"/>
      <c r="U27" s="41"/>
      <c r="V27" s="41"/>
      <c r="W27" s="41"/>
    </row>
    <row r="28" spans="3:23" ht="16.5" x14ac:dyDescent="0.2">
      <c r="C28" s="5"/>
      <c r="D28" s="5"/>
      <c r="E28" s="37">
        <v>21</v>
      </c>
      <c r="F28" s="59">
        <f>IF(Called=0,"n/a",DGET(data,"Ref_hr21",_xlnm.Criteria)/IF(Result_type="Aggregate Impact",1,Called/1000))</f>
        <v>164.0668</v>
      </c>
      <c r="G28" s="59">
        <f t="shared" si="0"/>
        <v>154.932052</v>
      </c>
      <c r="H28" s="59">
        <f>IF(Called=0,"n/a",DGET(data,"Pctile50_hr21",_xlnm.Criteria)/IF(Result_type="Aggregate Impact",1,Called/1000))</f>
        <v>9.1347480000000001</v>
      </c>
      <c r="I28" s="59">
        <f>IF(Called=0,"n/a",DGET(data,"Temp_hr21",_xlnm.Criteria))</f>
        <v>85.993740000000003</v>
      </c>
      <c r="J28" s="59">
        <f>IF(Called=0,"n/a",DGET(data,"Pctile10_hr21",_xlnm.Criteria)/IF(Result_type="Aggregate Impact",1,Called/1000))</f>
        <v>7.771134</v>
      </c>
      <c r="K28" s="59">
        <f>IF(Called=0,"n/a",DGET(data,"Pctile30_hr21",_xlnm.Criteria)/IF(Result_type="Aggregate Impact",1,Called/1000))</f>
        <v>8.5767690000000005</v>
      </c>
      <c r="L28" s="59">
        <f t="shared" si="1"/>
        <v>9.1347480000000001</v>
      </c>
      <c r="M28" s="59">
        <f>IF(Called=0,"n/a",DGET(data,"Pctile70_hr21",_xlnm.Criteria)/IF(Result_type="Aggregate Impact",1,Called/1000))</f>
        <v>9.6927280000000007</v>
      </c>
      <c r="N28" s="59">
        <f>IF(Called=0,"n/a",DGET(data,"Pctile90_hr21",_xlnm.Criteria)/IF(Result_type="Aggregate Impact",1,Called/1000))</f>
        <v>10.49836</v>
      </c>
      <c r="Q28" s="41"/>
      <c r="S28" s="41"/>
      <c r="T28" s="41"/>
      <c r="U28" s="41"/>
      <c r="V28" s="41"/>
      <c r="W28" s="41"/>
    </row>
    <row r="29" spans="3:23" ht="16.5" x14ac:dyDescent="0.2">
      <c r="C29" s="5"/>
      <c r="D29" s="5"/>
      <c r="E29" s="37">
        <v>22</v>
      </c>
      <c r="F29" s="59">
        <f>IF(Called=0,"n/a",DGET(data,"Ref_hr22",_xlnm.Criteria)/IF(Result_type="Aggregate Impact",1,Called/1000))</f>
        <v>156.08969999999999</v>
      </c>
      <c r="G29" s="59">
        <f t="shared" si="0"/>
        <v>148.20027999999999</v>
      </c>
      <c r="H29" s="59">
        <f>IF(Called=0,"n/a",DGET(data,"Pctile50_hr22",_xlnm.Criteria)/IF(Result_type="Aggregate Impact",1,Called/1000))</f>
        <v>7.8894200000000003</v>
      </c>
      <c r="I29" s="59">
        <f>IF(Called=0,"n/a",DGET(data,"Temp_hr22",_xlnm.Criteria))</f>
        <v>82.857079999999996</v>
      </c>
      <c r="J29" s="59">
        <f>IF(Called=0,"n/a",DGET(data,"Pctile10_hr22",_xlnm.Criteria)/IF(Result_type="Aggregate Impact",1,Called/1000))</f>
        <v>6.6228300000000004</v>
      </c>
      <c r="K29" s="59">
        <f>IF(Called=0,"n/a",DGET(data,"Pctile30_hr22",_xlnm.Criteria)/IF(Result_type="Aggregate Impact",1,Called/1000))</f>
        <v>7.3711409999999997</v>
      </c>
      <c r="L29" s="59">
        <f t="shared" si="1"/>
        <v>7.8894200000000003</v>
      </c>
      <c r="M29" s="59">
        <f>IF(Called=0,"n/a",DGET(data,"Pctile70_hr22",_xlnm.Criteria)/IF(Result_type="Aggregate Impact",1,Called/1000))</f>
        <v>8.4076979999999999</v>
      </c>
      <c r="N29" s="59">
        <f>IF(Called=0,"n/a",DGET(data,"Pctile90_hr22",_xlnm.Criteria)/IF(Result_type="Aggregate Impact",1,Called/1000))</f>
        <v>9.1560089999999992</v>
      </c>
      <c r="Q29" s="41"/>
    </row>
    <row r="30" spans="3:23" ht="16.5" x14ac:dyDescent="0.2">
      <c r="C30" s="5"/>
      <c r="D30" s="5"/>
      <c r="E30" s="37">
        <v>23</v>
      </c>
      <c r="F30" s="59">
        <f>IF(Called=0,"n/a",DGET(data,"Ref_hr23",_xlnm.Criteria)/IF(Result_type="Aggregate Impact",1,Called/1000))</f>
        <v>137.32490000000001</v>
      </c>
      <c r="G30" s="59">
        <f t="shared" si="0"/>
        <v>133.86218000000002</v>
      </c>
      <c r="H30" s="59">
        <f>IF(Called=0,"n/a",DGET(data,"Pctile50_hr23",_xlnm.Criteria)/IF(Result_type="Aggregate Impact",1,Called/1000))</f>
        <v>3.46272</v>
      </c>
      <c r="I30" s="59">
        <f>IF(Called=0,"n/a",DGET(data,"Temp_hr23",_xlnm.Criteria))</f>
        <v>81.605950000000007</v>
      </c>
      <c r="J30" s="59">
        <f>IF(Called=0,"n/a",DGET(data,"Pctile10_hr23",_xlnm.Criteria)/IF(Result_type="Aggregate Impact",1,Called/1000))</f>
        <v>2.1892179999999999</v>
      </c>
      <c r="K30" s="59">
        <f>IF(Called=0,"n/a",DGET(data,"Pctile30_hr23",_xlnm.Criteria)/IF(Result_type="Aggregate Impact",1,Called/1000))</f>
        <v>2.9416129999999998</v>
      </c>
      <c r="L30" s="59">
        <f t="shared" si="1"/>
        <v>3.46272</v>
      </c>
      <c r="M30" s="59">
        <f>IF(Called=0,"n/a",DGET(data,"Pctile70_hr23",_xlnm.Criteria)/IF(Result_type="Aggregate Impact",1,Called/1000))</f>
        <v>3.9838269999999998</v>
      </c>
      <c r="N30" s="59">
        <f>IF(Called=0,"n/a",DGET(data,"Pctile90_hr23",_xlnm.Criteria)/IF(Result_type="Aggregate Impact",1,Called/1000))</f>
        <v>4.7362229999999998</v>
      </c>
      <c r="Q30" s="41"/>
    </row>
    <row r="31" spans="3:23" ht="16.5" x14ac:dyDescent="0.2">
      <c r="C31" s="5"/>
      <c r="D31" s="5"/>
      <c r="E31" s="37">
        <v>24</v>
      </c>
      <c r="F31" s="59">
        <f>IF(Called=0,"n/a",DGET(data,"Ref_hr24",_xlnm.Criteria)/IF(Result_type="Aggregate Impact",1,Called/1000))</f>
        <v>127.9372</v>
      </c>
      <c r="G31" s="59">
        <f t="shared" si="0"/>
        <v>124.743184</v>
      </c>
      <c r="H31" s="59">
        <f>IF(Called=0,"n/a",DGET(data,"Pctile50_hr24",_xlnm.Criteria)/IF(Result_type="Aggregate Impact",1,Called/1000))</f>
        <v>3.194016</v>
      </c>
      <c r="I31" s="59">
        <f>IF(Called=0,"n/a",DGET(data,"Temp_hr24",_xlnm.Criteria))</f>
        <v>80.272080000000003</v>
      </c>
      <c r="J31" s="59">
        <f>IF(Called=0,"n/a",DGET(data,"Pctile10_hr24",_xlnm.Criteria)/IF(Result_type="Aggregate Impact",1,Called/1000))</f>
        <v>1.926318</v>
      </c>
      <c r="K31" s="59">
        <f>IF(Called=0,"n/a",DGET(data,"Pctile30_hr24",_xlnm.Criteria)/IF(Result_type="Aggregate Impact",1,Called/1000))</f>
        <v>2.675284</v>
      </c>
      <c r="L31" s="59">
        <f t="shared" si="1"/>
        <v>3.194016</v>
      </c>
      <c r="M31" s="59">
        <f>IF(Called=0,"n/a",DGET(data,"Pctile70_hr24",_xlnm.Criteria)/IF(Result_type="Aggregate Impact",1,Called/1000))</f>
        <v>3.7127479999999999</v>
      </c>
      <c r="N31" s="59">
        <f>IF(Called=0,"n/a",DGET(data,"Pctile90_hr24",_xlnm.Criteria)/IF(Result_type="Aggregate Impact",1,Called/1000))</f>
        <v>4.4617139999999997</v>
      </c>
      <c r="Q31" s="41"/>
    </row>
    <row r="32" spans="3:23" ht="49.5" customHeight="1" thickBot="1" x14ac:dyDescent="0.35">
      <c r="C32" s="5"/>
      <c r="D32" s="5"/>
      <c r="E32" s="17"/>
      <c r="F32" s="76" t="str">
        <f>"Estimated 
Reference
Energy Use
("&amp;IF(Result_type="Aggregate Impact","MWh)","kWh)")</f>
        <v>Estimated 
Reference
Energy Use
(MWh)</v>
      </c>
      <c r="G32" s="76" t="str">
        <f>"Observed 
Event Day Energy Use ("&amp;IF(Result_type="Aggregate Impact","MWh)","kWh)")</f>
        <v>Observed 
Event Day Energy Use (MWh)</v>
      </c>
      <c r="H32" s="78" t="str">
        <f>"Estimated 
Change in Energy Use ("&amp;IF(Result_type="Aggregate Impact","MWh)","kWh)")</f>
        <v>Estimated 
Change in Energy Use (MWh)</v>
      </c>
      <c r="I32" s="80" t="s">
        <v>206</v>
      </c>
      <c r="J32" s="63" t="str">
        <f>"Uncertainty Adjusted Impact ("&amp;IF(Result_type="Aggregate Impact","MWh/hour) - Percentiles","kWh/hour) - Percentiles")</f>
        <v>Uncertainty Adjusted Impact (MWh/hour) - Percentiles</v>
      </c>
      <c r="K32" s="63"/>
      <c r="L32" s="63"/>
      <c r="M32" s="63"/>
      <c r="N32" s="64"/>
    </row>
    <row r="33" spans="3:17" ht="16.5" x14ac:dyDescent="0.3">
      <c r="C33" s="5"/>
      <c r="D33" s="5"/>
      <c r="E33" s="67" t="s">
        <v>241</v>
      </c>
      <c r="F33" s="77"/>
      <c r="G33" s="77"/>
      <c r="H33" s="79"/>
      <c r="I33" s="79"/>
      <c r="J33" s="18" t="s">
        <v>11</v>
      </c>
      <c r="K33" s="18" t="s">
        <v>12</v>
      </c>
      <c r="L33" s="18" t="s">
        <v>13</v>
      </c>
      <c r="M33" s="18" t="s">
        <v>14</v>
      </c>
      <c r="N33" s="19" t="s">
        <v>15</v>
      </c>
    </row>
    <row r="34" spans="3:17" ht="17.25" thickBot="1" x14ac:dyDescent="0.35">
      <c r="C34" s="5"/>
      <c r="D34" s="5"/>
      <c r="E34" s="20" t="s">
        <v>16</v>
      </c>
      <c r="F34" s="21">
        <f>IF(Called=0,"n/a",SUM(F8:F31))</f>
        <v>3568.5340399999995</v>
      </c>
      <c r="G34" s="22">
        <f>IF(Called=0,"n/a",SUM(G8:G31))</f>
        <v>3278.8885442999999</v>
      </c>
      <c r="H34" s="22">
        <f>IF(Called=0,"n/a",SUM(H8:H31))</f>
        <v>289.64549569999997</v>
      </c>
      <c r="I34" s="23">
        <f>IF(Called=0,"n/a",SUM(Lookups!B37:B60))</f>
        <v>206.06058999999999</v>
      </c>
      <c r="J34" s="23" t="s">
        <v>17</v>
      </c>
      <c r="K34" s="23" t="s">
        <v>17</v>
      </c>
      <c r="L34" s="23" t="s">
        <v>17</v>
      </c>
      <c r="M34" s="23" t="s">
        <v>17</v>
      </c>
      <c r="N34" s="69" t="s">
        <v>17</v>
      </c>
    </row>
    <row r="35" spans="3:17" ht="17.25" thickBot="1" x14ac:dyDescent="0.35">
      <c r="E35" s="20" t="s">
        <v>242</v>
      </c>
      <c r="F35" s="68">
        <f>IF(Called=0,"n/a",Lookups!D65)</f>
        <v>177.40287500000002</v>
      </c>
      <c r="G35" s="23">
        <f>IF(Called=0,"n/a",Lookups!E65)</f>
        <v>130.1431</v>
      </c>
      <c r="H35" s="23">
        <f>IF(Called=0,"n/a",Lookups!F65)</f>
        <v>47.259775000000005</v>
      </c>
      <c r="I35" s="23">
        <f>IF(Called=0,"n/a",Lookups!G65)</f>
        <v>74.118790000000004</v>
      </c>
      <c r="J35" s="23">
        <f>IF(Called=0,"n/a",Lookups!H65)</f>
        <v>46.626373791689225</v>
      </c>
      <c r="K35" s="23">
        <f>IF(Called=0,"n/a",Lookups!I65)</f>
        <v>47.000592359739322</v>
      </c>
      <c r="L35" s="23">
        <f>IF(Called=0,"n/a",Lookups!J65)</f>
        <v>47.259775000000005</v>
      </c>
      <c r="M35" s="23">
        <f>IF(Called=0,"n/a",Lookups!K65)</f>
        <v>47.518957640260687</v>
      </c>
      <c r="N35" s="69">
        <f>IF(Called=0,"n/a",Lookups!L65)</f>
        <v>47.893176208310784</v>
      </c>
      <c r="Q35" s="55"/>
    </row>
    <row r="36" spans="3:17" ht="15" x14ac:dyDescent="0.25">
      <c r="E36" s="24"/>
      <c r="F36" s="41"/>
      <c r="G36" s="72" t="s">
        <v>248</v>
      </c>
      <c r="H36" s="73">
        <f>IF(Called=0,"n/a",H35/F35)</f>
        <v>0.26639802201627227</v>
      </c>
      <c r="I36" s="41"/>
    </row>
    <row r="37" spans="3:17" ht="15" x14ac:dyDescent="0.25">
      <c r="E37" s="75" t="str">
        <f>IF(date="Typical Event Day","For Typical Event, Event Hours values differ from simple average across shaded hours in table","")</f>
        <v/>
      </c>
      <c r="F37" s="41"/>
      <c r="G37" s="41"/>
      <c r="H37" s="41"/>
      <c r="I37" s="42"/>
    </row>
    <row r="38" spans="3:17" x14ac:dyDescent="0.2">
      <c r="E38" s="24"/>
      <c r="F38" s="41"/>
      <c r="G38" s="41"/>
      <c r="H38" s="41"/>
      <c r="I38" s="41"/>
    </row>
    <row r="40" spans="3:17" x14ac:dyDescent="0.2">
      <c r="E40" s="24"/>
      <c r="F40" s="41"/>
      <c r="G40" s="41"/>
      <c r="H40" s="41"/>
      <c r="I40" s="42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A1:B1">
    <cfRule type="expression" dxfId="5" priority="41" stopIfTrue="1">
      <formula>$A$1&lt;&gt;""</formula>
    </cfRule>
  </conditionalFormatting>
  <conditionalFormatting sqref="C2">
    <cfRule type="expression" dxfId="4" priority="33">
      <formula>size_lca_flag=1</formula>
    </cfRule>
  </conditionalFormatting>
  <conditionalFormatting sqref="B7:B8">
    <cfRule type="expression" dxfId="3" priority="23">
      <formula>Two_way_tab_flag=1</formula>
    </cfRule>
    <cfRule type="expression" dxfId="2" priority="24">
      <formula>size_lca_flag=1</formula>
    </cfRule>
  </conditionalFormatting>
  <conditionalFormatting sqref="C1">
    <cfRule type="expression" dxfId="1" priority="22" stopIfTrue="1">
      <formula>$A$1&lt;&gt;""</formula>
    </cfRule>
  </conditionalFormatting>
  <dataValidations count="5">
    <dataValidation type="list" allowBlank="1" showInputMessage="1" showErrorMessage="1" sqref="B7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8">
      <formula1>Size_list</formula1>
    </dataValidation>
    <dataValidation type="list" allowBlank="1" showInputMessage="1" showErrorMessage="1" sqref="B9">
      <formula1>notice_list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81DA380-86F9-464A-9231-25DC835C4EFF}">
            <xm:f>AND($E8&gt;=VLOOKUP(date&amp;notice,Lookups!$A$14:$E$33,4,FALSE),$E8&lt;=VLOOKUP(date&amp;notice,Lookups!$A$14:$E$33,5,FALSE))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workbookViewId="0"/>
  </sheetViews>
  <sheetFormatPr defaultRowHeight="12.75" x14ac:dyDescent="0.2"/>
  <cols>
    <col min="1" max="1" width="16.85546875" customWidth="1"/>
    <col min="2" max="2" width="9.7109375" bestFit="1" customWidth="1"/>
    <col min="3" max="3" width="24.140625" bestFit="1" customWidth="1"/>
    <col min="4" max="4" width="17.140625" bestFit="1" customWidth="1"/>
    <col min="5" max="5" width="9.5703125" bestFit="1" customWidth="1"/>
    <col min="6" max="6" width="8.85546875" bestFit="1" customWidth="1"/>
    <col min="7" max="7" width="5.5703125" bestFit="1" customWidth="1"/>
    <col min="8" max="8" width="10.85546875" bestFit="1" customWidth="1"/>
    <col min="10" max="10" width="25.5703125" bestFit="1" customWidth="1"/>
    <col min="11" max="11" width="16" bestFit="1" customWidth="1"/>
    <col min="12" max="12" width="31" bestFit="1" customWidth="1"/>
    <col min="13" max="13" width="15.5703125" bestFit="1" customWidth="1"/>
    <col min="14" max="14" width="16.42578125" bestFit="1" customWidth="1"/>
    <col min="15" max="15" width="31.42578125" bestFit="1" customWidth="1"/>
    <col min="16" max="16" width="10.140625" bestFit="1" customWidth="1"/>
    <col min="17" max="17" width="13.42578125" bestFit="1" customWidth="1"/>
  </cols>
  <sheetData>
    <row r="1" spans="1:17" x14ac:dyDescent="0.2">
      <c r="G1" s="1"/>
      <c r="H1" s="1"/>
    </row>
    <row r="3" spans="1:17" ht="15" x14ac:dyDescent="0.25">
      <c r="A3" s="26"/>
      <c r="B3" s="25" t="s">
        <v>222</v>
      </c>
      <c r="C3" s="25" t="s">
        <v>0</v>
      </c>
      <c r="D3" s="25" t="s">
        <v>205</v>
      </c>
      <c r="E3" s="25" t="s">
        <v>208</v>
      </c>
      <c r="J3" s="2" t="s">
        <v>223</v>
      </c>
      <c r="K3" s="11" t="s">
        <v>222</v>
      </c>
      <c r="L3" s="11" t="s">
        <v>0</v>
      </c>
      <c r="M3" s="43" t="s">
        <v>201</v>
      </c>
      <c r="N3" s="11" t="s">
        <v>208</v>
      </c>
      <c r="O3" s="11"/>
      <c r="Q3" s="11"/>
    </row>
    <row r="4" spans="1:17" x14ac:dyDescent="0.2">
      <c r="A4" s="28"/>
      <c r="B4">
        <f>date</f>
        <v>41456</v>
      </c>
      <c r="C4" s="5" t="str">
        <f>lca</f>
        <v>All</v>
      </c>
      <c r="D4" t="str">
        <f>Size</f>
        <v>All</v>
      </c>
      <c r="E4" s="5" t="str">
        <f>notice</f>
        <v>Day-Ahead Local</v>
      </c>
      <c r="J4" t="s">
        <v>3</v>
      </c>
      <c r="K4" s="57">
        <v>41424</v>
      </c>
      <c r="L4" t="s">
        <v>1</v>
      </c>
      <c r="M4" s="44" t="s">
        <v>1</v>
      </c>
      <c r="N4" s="45" t="s">
        <v>212</v>
      </c>
      <c r="Q4" s="45"/>
    </row>
    <row r="5" spans="1:17" ht="13.5" x14ac:dyDescent="0.25">
      <c r="A5" s="26"/>
      <c r="B5" s="26"/>
      <c r="C5" s="26"/>
      <c r="D5" s="26"/>
      <c r="E5" s="26"/>
      <c r="F5" s="26"/>
      <c r="G5" s="27"/>
      <c r="H5" s="27"/>
      <c r="J5" s="1" t="s">
        <v>224</v>
      </c>
      <c r="K5" s="57">
        <v>41456</v>
      </c>
      <c r="L5" t="s">
        <v>191</v>
      </c>
      <c r="M5" s="46" t="s">
        <v>203</v>
      </c>
      <c r="N5" s="45" t="s">
        <v>213</v>
      </c>
      <c r="Q5" s="45"/>
    </row>
    <row r="6" spans="1:17" x14ac:dyDescent="0.2">
      <c r="A6" s="28"/>
      <c r="B6" s="28"/>
      <c r="C6" s="45" t="s">
        <v>225</v>
      </c>
      <c r="D6">
        <f>IF(COUNTIF(Table!B7:B8,"All")&lt;1,1,0)</f>
        <v>0</v>
      </c>
      <c r="E6" s="28"/>
      <c r="F6" s="30"/>
      <c r="G6" s="30"/>
      <c r="H6" s="30"/>
      <c r="K6" s="57">
        <v>41457</v>
      </c>
      <c r="L6" s="1" t="s">
        <v>192</v>
      </c>
      <c r="M6" s="47" t="s">
        <v>202</v>
      </c>
      <c r="N6" s="45" t="s">
        <v>214</v>
      </c>
      <c r="Q6" s="45"/>
    </row>
    <row r="7" spans="1:17" ht="13.5" x14ac:dyDescent="0.25">
      <c r="A7" s="26"/>
      <c r="C7" t="s">
        <v>229</v>
      </c>
      <c r="D7">
        <f>DGET(data,"_pass",_xlnm.Criteria)</f>
        <v>1</v>
      </c>
      <c r="K7" s="57">
        <v>41458</v>
      </c>
      <c r="L7" t="s">
        <v>193</v>
      </c>
      <c r="M7" s="48" t="s">
        <v>204</v>
      </c>
    </row>
    <row r="8" spans="1:17" ht="13.5" x14ac:dyDescent="0.25">
      <c r="A8" s="27"/>
      <c r="C8" s="45" t="s">
        <v>247</v>
      </c>
      <c r="D8" s="49">
        <f>DGET(data,"called",_xlnm.Criteria)</f>
        <v>440</v>
      </c>
      <c r="K8" s="57">
        <v>41505</v>
      </c>
      <c r="L8" t="s">
        <v>194</v>
      </c>
      <c r="M8" s="34"/>
    </row>
    <row r="9" spans="1:17" x14ac:dyDescent="0.2">
      <c r="A9" s="30"/>
      <c r="C9" s="45" t="s">
        <v>246</v>
      </c>
      <c r="D9">
        <f>DGET(data,"nominated",_xlnm.Criteria)</f>
        <v>440</v>
      </c>
      <c r="K9" s="57">
        <v>41526</v>
      </c>
      <c r="L9" t="s">
        <v>195</v>
      </c>
      <c r="M9" s="34"/>
    </row>
    <row r="10" spans="1:17" ht="13.5" x14ac:dyDescent="0.25">
      <c r="A10" s="27"/>
      <c r="C10" s="45" t="s">
        <v>245</v>
      </c>
      <c r="D10">
        <f>DGET(data,"_fillin",_xlnm.Criteria)</f>
        <v>0</v>
      </c>
      <c r="K10" s="57">
        <v>41527</v>
      </c>
      <c r="L10" t="s">
        <v>196</v>
      </c>
      <c r="M10" s="34"/>
    </row>
    <row r="11" spans="1:17" x14ac:dyDescent="0.2">
      <c r="A11" s="30"/>
      <c r="K11" t="s">
        <v>2</v>
      </c>
      <c r="L11" t="s">
        <v>197</v>
      </c>
      <c r="M11" s="34"/>
    </row>
    <row r="12" spans="1:17" ht="13.5" x14ac:dyDescent="0.25">
      <c r="A12" s="27"/>
      <c r="L12" t="s">
        <v>198</v>
      </c>
    </row>
    <row r="13" spans="1:17" x14ac:dyDescent="0.2">
      <c r="A13" s="45"/>
      <c r="B13" t="s">
        <v>216</v>
      </c>
      <c r="C13" t="s">
        <v>249</v>
      </c>
      <c r="D13" t="s">
        <v>250</v>
      </c>
      <c r="E13" t="s">
        <v>251</v>
      </c>
      <c r="F13" s="45"/>
    </row>
    <row r="14" spans="1:17" x14ac:dyDescent="0.2">
      <c r="A14" t="str">
        <f t="shared" ref="A14:A30" si="0">B14&amp;C14</f>
        <v>41424Day-Ahead Local</v>
      </c>
      <c r="B14" s="58">
        <v>41424</v>
      </c>
      <c r="C14" t="s">
        <v>212</v>
      </c>
      <c r="D14" s="45">
        <v>16</v>
      </c>
      <c r="E14" s="45">
        <v>17</v>
      </c>
      <c r="F14" t="str">
        <f t="shared" ref="F14:F30" si="1">"Hours Ending "&amp;D14&amp;" to "&amp;E14</f>
        <v>Hours Ending 16 to 17</v>
      </c>
    </row>
    <row r="15" spans="1:17" x14ac:dyDescent="0.2">
      <c r="A15" t="str">
        <f t="shared" si="0"/>
        <v>41456Day-Ahead Local</v>
      </c>
      <c r="B15" s="58">
        <v>41456</v>
      </c>
      <c r="C15" t="s">
        <v>212</v>
      </c>
      <c r="D15" s="45">
        <v>16</v>
      </c>
      <c r="E15" s="45">
        <v>19</v>
      </c>
      <c r="F15" t="str">
        <f t="shared" si="1"/>
        <v>Hours Ending 16 to 19</v>
      </c>
    </row>
    <row r="16" spans="1:17" x14ac:dyDescent="0.2">
      <c r="A16" t="str">
        <f t="shared" si="0"/>
        <v>41457Day-Ahead Local</v>
      </c>
      <c r="B16" s="58">
        <v>41457</v>
      </c>
      <c r="C16" t="s">
        <v>212</v>
      </c>
      <c r="D16" s="45">
        <v>15</v>
      </c>
      <c r="E16" s="45">
        <v>18</v>
      </c>
      <c r="F16" t="str">
        <f t="shared" si="1"/>
        <v>Hours Ending 15 to 18</v>
      </c>
    </row>
    <row r="17" spans="1:17" x14ac:dyDescent="0.2">
      <c r="A17" t="str">
        <f t="shared" si="0"/>
        <v>41458Day-Ahead Local</v>
      </c>
      <c r="B17" s="58">
        <v>41458</v>
      </c>
      <c r="C17" t="s">
        <v>212</v>
      </c>
      <c r="D17" s="45">
        <v>16</v>
      </c>
      <c r="E17" s="45">
        <v>19</v>
      </c>
      <c r="F17" t="str">
        <f t="shared" si="1"/>
        <v>Hours Ending 16 to 19</v>
      </c>
    </row>
    <row r="18" spans="1:17" x14ac:dyDescent="0.2">
      <c r="A18" t="str">
        <f t="shared" si="0"/>
        <v>41505Day-Ahead Local</v>
      </c>
      <c r="B18" s="58">
        <v>41505</v>
      </c>
      <c r="C18" t="s">
        <v>212</v>
      </c>
      <c r="D18" s="45">
        <v>17</v>
      </c>
      <c r="E18" s="45">
        <v>18</v>
      </c>
      <c r="F18" t="str">
        <f t="shared" si="1"/>
        <v>Hours Ending 17 to 18</v>
      </c>
    </row>
    <row r="19" spans="1:17" x14ac:dyDescent="0.2">
      <c r="A19" t="str">
        <f t="shared" si="0"/>
        <v>41526Day-Ahead Local</v>
      </c>
      <c r="B19" s="58">
        <v>41526</v>
      </c>
      <c r="C19" t="s">
        <v>212</v>
      </c>
      <c r="D19" s="45">
        <v>16</v>
      </c>
      <c r="E19" s="45">
        <v>19</v>
      </c>
      <c r="F19" t="str">
        <f t="shared" si="1"/>
        <v>Hours Ending 16 to 19</v>
      </c>
      <c r="Q19" s="34"/>
    </row>
    <row r="20" spans="1:17" x14ac:dyDescent="0.2">
      <c r="A20" t="str">
        <f t="shared" si="0"/>
        <v>41527Day-Ahead Local</v>
      </c>
      <c r="B20" s="58">
        <v>41527</v>
      </c>
      <c r="C20" t="s">
        <v>212</v>
      </c>
      <c r="D20" s="45">
        <v>16</v>
      </c>
      <c r="E20" s="45">
        <v>19</v>
      </c>
      <c r="F20" t="str">
        <f t="shared" si="1"/>
        <v>Hours Ending 16 to 19</v>
      </c>
      <c r="Q20" s="34"/>
    </row>
    <row r="21" spans="1:17" x14ac:dyDescent="0.2">
      <c r="A21" t="str">
        <f t="shared" si="0"/>
        <v>41424Day-Of Local</v>
      </c>
      <c r="B21" s="58">
        <v>41424</v>
      </c>
      <c r="C21" t="s">
        <v>213</v>
      </c>
      <c r="D21" s="45">
        <v>16</v>
      </c>
      <c r="E21" s="45">
        <v>17</v>
      </c>
      <c r="F21" t="str">
        <f t="shared" si="1"/>
        <v>Hours Ending 16 to 17</v>
      </c>
      <c r="Q21" s="34"/>
    </row>
    <row r="22" spans="1:17" x14ac:dyDescent="0.2">
      <c r="A22" t="str">
        <f t="shared" si="0"/>
        <v>41456Day-Of Local</v>
      </c>
      <c r="B22" s="58">
        <v>41456</v>
      </c>
      <c r="C22" t="s">
        <v>213</v>
      </c>
      <c r="D22" s="45">
        <v>16</v>
      </c>
      <c r="E22" s="45">
        <v>19</v>
      </c>
      <c r="F22" t="str">
        <f t="shared" si="1"/>
        <v>Hours Ending 16 to 19</v>
      </c>
      <c r="Q22" s="34"/>
    </row>
    <row r="23" spans="1:17" x14ac:dyDescent="0.2">
      <c r="A23" t="str">
        <f t="shared" si="0"/>
        <v>41457Day-Of Local</v>
      </c>
      <c r="B23" s="58">
        <v>41457</v>
      </c>
      <c r="C23" t="s">
        <v>213</v>
      </c>
      <c r="D23" s="45">
        <v>16</v>
      </c>
      <c r="E23" s="45">
        <v>19</v>
      </c>
      <c r="F23" t="str">
        <f t="shared" si="1"/>
        <v>Hours Ending 16 to 19</v>
      </c>
      <c r="Q23" s="34"/>
    </row>
    <row r="24" spans="1:17" x14ac:dyDescent="0.2">
      <c r="A24" t="str">
        <f t="shared" si="0"/>
        <v>41505Day-Of Local</v>
      </c>
      <c r="B24" s="58">
        <v>41505</v>
      </c>
      <c r="C24" t="s">
        <v>213</v>
      </c>
      <c r="D24" s="45">
        <v>17</v>
      </c>
      <c r="E24" s="45">
        <v>18</v>
      </c>
      <c r="F24" t="str">
        <f t="shared" si="1"/>
        <v>Hours Ending 17 to 18</v>
      </c>
      <c r="Q24" s="34"/>
    </row>
    <row r="25" spans="1:17" x14ac:dyDescent="0.2">
      <c r="A25" t="str">
        <f t="shared" si="0"/>
        <v>41526Day-Of Local</v>
      </c>
      <c r="B25" s="58">
        <v>41526</v>
      </c>
      <c r="C25" t="s">
        <v>213</v>
      </c>
      <c r="D25" s="45">
        <v>16</v>
      </c>
      <c r="E25" s="45">
        <v>19</v>
      </c>
      <c r="F25" t="str">
        <f t="shared" si="1"/>
        <v>Hours Ending 16 to 19</v>
      </c>
      <c r="Q25" s="34"/>
    </row>
    <row r="26" spans="1:17" x14ac:dyDescent="0.2">
      <c r="A26" t="str">
        <f t="shared" si="0"/>
        <v>41527Day-Of Local</v>
      </c>
      <c r="B26" s="58">
        <v>41527</v>
      </c>
      <c r="C26" t="s">
        <v>213</v>
      </c>
      <c r="D26" s="45">
        <v>16</v>
      </c>
      <c r="E26" s="45">
        <v>19</v>
      </c>
      <c r="F26" t="str">
        <f t="shared" si="1"/>
        <v>Hours Ending 16 to 19</v>
      </c>
      <c r="Q26" s="34"/>
    </row>
    <row r="27" spans="1:17" x14ac:dyDescent="0.2">
      <c r="A27" t="str">
        <f t="shared" si="0"/>
        <v>41424Day-Of System</v>
      </c>
      <c r="B27" s="58">
        <v>41424</v>
      </c>
      <c r="C27" t="s">
        <v>214</v>
      </c>
      <c r="D27" s="45">
        <v>16</v>
      </c>
      <c r="E27" s="45">
        <v>17</v>
      </c>
      <c r="F27" t="str">
        <f t="shared" si="1"/>
        <v>Hours Ending 16 to 17</v>
      </c>
      <c r="Q27" s="34"/>
    </row>
    <row r="28" spans="1:17" x14ac:dyDescent="0.2">
      <c r="A28" t="str">
        <f t="shared" si="0"/>
        <v>41456Day-Of System</v>
      </c>
      <c r="B28" s="58">
        <v>41456</v>
      </c>
      <c r="C28" t="s">
        <v>214</v>
      </c>
      <c r="D28" s="45">
        <v>16</v>
      </c>
      <c r="E28" s="45">
        <v>19</v>
      </c>
      <c r="F28" t="str">
        <f t="shared" si="1"/>
        <v>Hours Ending 16 to 19</v>
      </c>
      <c r="Q28" s="34"/>
    </row>
    <row r="29" spans="1:17" x14ac:dyDescent="0.2">
      <c r="A29" t="str">
        <f t="shared" si="0"/>
        <v>41457Day-Of System</v>
      </c>
      <c r="B29" s="58">
        <v>41457</v>
      </c>
      <c r="C29" t="s">
        <v>214</v>
      </c>
      <c r="D29" s="45">
        <v>16</v>
      </c>
      <c r="E29" s="45">
        <v>19</v>
      </c>
      <c r="F29" t="str">
        <f t="shared" si="1"/>
        <v>Hours Ending 16 to 19</v>
      </c>
      <c r="Q29" s="34"/>
    </row>
    <row r="30" spans="1:17" x14ac:dyDescent="0.2">
      <c r="A30" t="str">
        <f t="shared" si="0"/>
        <v>41526Day-Of System</v>
      </c>
      <c r="B30" s="58">
        <v>41526</v>
      </c>
      <c r="C30" t="s">
        <v>214</v>
      </c>
      <c r="D30" s="45">
        <v>16</v>
      </c>
      <c r="E30" s="45">
        <v>19</v>
      </c>
      <c r="F30" t="str">
        <f t="shared" si="1"/>
        <v>Hours Ending 16 to 19</v>
      </c>
      <c r="Q30" s="34"/>
    </row>
    <row r="31" spans="1:17" x14ac:dyDescent="0.2">
      <c r="A31" t="str">
        <f>B31&amp;C31</f>
        <v>Typical Event DayDay-Ahead Local</v>
      </c>
      <c r="B31" s="74" t="s">
        <v>2</v>
      </c>
      <c r="C31" t="s">
        <v>212</v>
      </c>
      <c r="D31" s="45">
        <f>MIN(D14:D20)</f>
        <v>15</v>
      </c>
      <c r="E31" s="45">
        <f>MAX(E14:E20)</f>
        <v>19</v>
      </c>
      <c r="F31" t="s">
        <v>252</v>
      </c>
      <c r="Q31" s="34"/>
    </row>
    <row r="32" spans="1:17" x14ac:dyDescent="0.2">
      <c r="A32" t="str">
        <f>B32&amp;C32</f>
        <v>Typical Event DayDay-Of Local</v>
      </c>
      <c r="B32" s="74" t="s">
        <v>2</v>
      </c>
      <c r="C32" t="s">
        <v>213</v>
      </c>
      <c r="D32" s="45">
        <f>MIN(D21:D26)</f>
        <v>16</v>
      </c>
      <c r="E32" s="45">
        <f>MAX(E21:E26)</f>
        <v>19</v>
      </c>
      <c r="F32" t="s">
        <v>252</v>
      </c>
      <c r="Q32" s="34"/>
    </row>
    <row r="33" spans="1:17" x14ac:dyDescent="0.2">
      <c r="A33" t="str">
        <f>B33&amp;C33</f>
        <v>Typical Event DayDay-Of System</v>
      </c>
      <c r="B33" s="74" t="s">
        <v>2</v>
      </c>
      <c r="C33" t="s">
        <v>214</v>
      </c>
      <c r="D33" s="45">
        <f>MIN(D27:D30)</f>
        <v>16</v>
      </c>
      <c r="E33" s="45">
        <f>MAX(E27:E30)</f>
        <v>19</v>
      </c>
      <c r="F33" t="s">
        <v>252</v>
      </c>
      <c r="Q33" s="34"/>
    </row>
    <row r="34" spans="1:17" x14ac:dyDescent="0.2">
      <c r="A34" s="30"/>
      <c r="Q34" s="34"/>
    </row>
    <row r="35" spans="1:17" ht="13.5" x14ac:dyDescent="0.25">
      <c r="A35" s="27"/>
      <c r="Q35" s="34"/>
    </row>
    <row r="36" spans="1:17" x14ac:dyDescent="0.2">
      <c r="B36" s="54" t="s">
        <v>207</v>
      </c>
      <c r="C36" s="45" t="s">
        <v>230</v>
      </c>
      <c r="D36" s="45" t="s">
        <v>231</v>
      </c>
      <c r="E36" s="45" t="s">
        <v>232</v>
      </c>
      <c r="F36" s="45" t="s">
        <v>233</v>
      </c>
      <c r="G36" s="45" t="s">
        <v>234</v>
      </c>
      <c r="H36" s="45" t="s">
        <v>235</v>
      </c>
      <c r="I36" s="45" t="s">
        <v>236</v>
      </c>
      <c r="J36" s="45" t="s">
        <v>237</v>
      </c>
      <c r="K36" s="45" t="s">
        <v>238</v>
      </c>
      <c r="L36" s="45" t="s">
        <v>239</v>
      </c>
      <c r="M36" s="45" t="s">
        <v>240</v>
      </c>
      <c r="Q36" s="34"/>
    </row>
    <row r="37" spans="1:17" x14ac:dyDescent="0.2">
      <c r="A37">
        <v>1</v>
      </c>
      <c r="B37" s="55">
        <f>MAX(0,Table!I8-75)</f>
        <v>1.8788799999999952</v>
      </c>
      <c r="C37" t="str">
        <f t="shared" ref="C37:C60" si="2">IF(AND(A37&gt;=VLOOKUP(date&amp;notice,$A$14:$E$33,4,FALSE),A37&lt;=VLOOKUP(date&amp;notice,$A$14:$E$33,5,FALSE)),1,"")</f>
        <v/>
      </c>
      <c r="D37" t="str">
        <f>IF($C37=1,Table!F8,"")</f>
        <v/>
      </c>
      <c r="E37" t="str">
        <f>IF($C37=1,Table!G8,"")</f>
        <v/>
      </c>
      <c r="F37" t="str">
        <f>IF($C37=1,Table!H8,"")</f>
        <v/>
      </c>
      <c r="G37" t="str">
        <f>IF($C37=1,B37,"")</f>
        <v/>
      </c>
      <c r="H37" t="str">
        <f>IF($C37=1,Table!J8,"")</f>
        <v/>
      </c>
      <c r="I37" t="str">
        <f>IF($C37=1,Table!K8,"")</f>
        <v/>
      </c>
      <c r="J37" t="str">
        <f>IF($C37=1,Table!L8,"")</f>
        <v/>
      </c>
      <c r="K37" t="str">
        <f>IF($C37=1,Table!M8,"")</f>
        <v/>
      </c>
      <c r="L37" t="str">
        <f>IF($C37=1,Table!N8,"")</f>
        <v/>
      </c>
      <c r="M37" t="str">
        <f>IF($C37=1,((I37-J37)/NORMSINV(0.3))^2,"")</f>
        <v/>
      </c>
    </row>
    <row r="38" spans="1:17" x14ac:dyDescent="0.2">
      <c r="A38">
        <f>A37+1</f>
        <v>2</v>
      </c>
      <c r="B38" s="55">
        <f>MAX(0,Table!I9-75)</f>
        <v>0.46966999999999359</v>
      </c>
      <c r="C38" t="str">
        <f t="shared" si="2"/>
        <v/>
      </c>
      <c r="D38" t="str">
        <f>IF($C38=1,Table!F9,"")</f>
        <v/>
      </c>
      <c r="E38" t="str">
        <f>IF($C38=1,Table!G9,"")</f>
        <v/>
      </c>
      <c r="F38" t="str">
        <f>IF($C38=1,Table!H9,"")</f>
        <v/>
      </c>
      <c r="G38" t="str">
        <f t="shared" ref="G38:G60" si="3">IF($C38=1,B38,"")</f>
        <v/>
      </c>
      <c r="H38" t="str">
        <f>IF($C38=1,Table!J9,"")</f>
        <v/>
      </c>
      <c r="I38" t="str">
        <f>IF($C38=1,Table!K9,"")</f>
        <v/>
      </c>
      <c r="J38" t="str">
        <f>IF($C38=1,Table!L9,"")</f>
        <v/>
      </c>
      <c r="K38" t="str">
        <f>IF($C38=1,Table!M9,"")</f>
        <v/>
      </c>
      <c r="L38" t="str">
        <f>IF($C38=1,Table!N9,"")</f>
        <v/>
      </c>
      <c r="M38" t="str">
        <f t="shared" ref="M38:M60" si="4">IF($C38=1,((I38-J38)/NORMSINV(0.3))^2,"")</f>
        <v/>
      </c>
    </row>
    <row r="39" spans="1:17" x14ac:dyDescent="0.2">
      <c r="A39">
        <f t="shared" ref="A39:A60" si="5">A38+1</f>
        <v>3</v>
      </c>
      <c r="B39" s="55">
        <f>MAX(0,Table!I10-75)</f>
        <v>0</v>
      </c>
      <c r="C39" t="str">
        <f t="shared" si="2"/>
        <v/>
      </c>
      <c r="D39" t="str">
        <f>IF($C39=1,Table!F10,"")</f>
        <v/>
      </c>
      <c r="E39" t="str">
        <f>IF($C39=1,Table!G10,"")</f>
        <v/>
      </c>
      <c r="F39" t="str">
        <f>IF($C39=1,Table!H10,"")</f>
        <v/>
      </c>
      <c r="G39" t="str">
        <f t="shared" si="3"/>
        <v/>
      </c>
      <c r="H39" t="str">
        <f>IF($C39=1,Table!J10,"")</f>
        <v/>
      </c>
      <c r="I39" t="str">
        <f>IF($C39=1,Table!K10,"")</f>
        <v/>
      </c>
      <c r="J39" t="str">
        <f>IF($C39=1,Table!L10,"")</f>
        <v/>
      </c>
      <c r="K39" t="str">
        <f>IF($C39=1,Table!M10,"")</f>
        <v/>
      </c>
      <c r="L39" t="str">
        <f>IF($C39=1,Table!N10,"")</f>
        <v/>
      </c>
      <c r="M39" t="str">
        <f t="shared" si="4"/>
        <v/>
      </c>
    </row>
    <row r="40" spans="1:17" x14ac:dyDescent="0.2">
      <c r="A40">
        <f t="shared" si="5"/>
        <v>4</v>
      </c>
      <c r="B40" s="55">
        <f>MAX(0,Table!I11-75)</f>
        <v>0</v>
      </c>
      <c r="C40" t="str">
        <f t="shared" si="2"/>
        <v/>
      </c>
      <c r="D40" t="str">
        <f>IF($C40=1,Table!F11,"")</f>
        <v/>
      </c>
      <c r="E40" t="str">
        <f>IF($C40=1,Table!G11,"")</f>
        <v/>
      </c>
      <c r="F40" t="str">
        <f>IF($C40=1,Table!H11,"")</f>
        <v/>
      </c>
      <c r="G40" t="str">
        <f t="shared" si="3"/>
        <v/>
      </c>
      <c r="H40" t="str">
        <f>IF($C40=1,Table!J11,"")</f>
        <v/>
      </c>
      <c r="I40" t="str">
        <f>IF($C40=1,Table!K11,"")</f>
        <v/>
      </c>
      <c r="J40" t="str">
        <f>IF($C40=1,Table!L11,"")</f>
        <v/>
      </c>
      <c r="K40" t="str">
        <f>IF($C40=1,Table!M11,"")</f>
        <v/>
      </c>
      <c r="L40" t="str">
        <f>IF($C40=1,Table!N11,"")</f>
        <v/>
      </c>
      <c r="M40" t="str">
        <f t="shared" si="4"/>
        <v/>
      </c>
    </row>
    <row r="41" spans="1:17" x14ac:dyDescent="0.2">
      <c r="A41">
        <f t="shared" si="5"/>
        <v>5</v>
      </c>
      <c r="B41" s="55">
        <f>MAX(0,Table!I12-75)</f>
        <v>0</v>
      </c>
      <c r="C41" t="str">
        <f t="shared" si="2"/>
        <v/>
      </c>
      <c r="D41" t="str">
        <f>IF($C41=1,Table!F12,"")</f>
        <v/>
      </c>
      <c r="E41" t="str">
        <f>IF($C41=1,Table!G12,"")</f>
        <v/>
      </c>
      <c r="F41" t="str">
        <f>IF($C41=1,Table!H12,"")</f>
        <v/>
      </c>
      <c r="G41" t="str">
        <f t="shared" si="3"/>
        <v/>
      </c>
      <c r="H41" t="str">
        <f>IF($C41=1,Table!J12,"")</f>
        <v/>
      </c>
      <c r="I41" t="str">
        <f>IF($C41=1,Table!K12,"")</f>
        <v/>
      </c>
      <c r="J41" t="str">
        <f>IF($C41=1,Table!L12,"")</f>
        <v/>
      </c>
      <c r="K41" t="str">
        <f>IF($C41=1,Table!M12,"")</f>
        <v/>
      </c>
      <c r="L41" t="str">
        <f>IF($C41=1,Table!N12,"")</f>
        <v/>
      </c>
      <c r="M41" t="str">
        <f t="shared" si="4"/>
        <v/>
      </c>
    </row>
    <row r="42" spans="1:17" x14ac:dyDescent="0.2">
      <c r="A42">
        <f t="shared" si="5"/>
        <v>6</v>
      </c>
      <c r="B42" s="55">
        <f>MAX(0,Table!I13-75)</f>
        <v>0</v>
      </c>
      <c r="C42" t="str">
        <f t="shared" si="2"/>
        <v/>
      </c>
      <c r="D42" t="str">
        <f>IF($C42=1,Table!F13,"")</f>
        <v/>
      </c>
      <c r="E42" t="str">
        <f>IF($C42=1,Table!G13,"")</f>
        <v/>
      </c>
      <c r="F42" t="str">
        <f>IF($C42=1,Table!H13,"")</f>
        <v/>
      </c>
      <c r="G42" t="str">
        <f t="shared" si="3"/>
        <v/>
      </c>
      <c r="H42" t="str">
        <f>IF($C42=1,Table!J13,"")</f>
        <v/>
      </c>
      <c r="I42" t="str">
        <f>IF($C42=1,Table!K13,"")</f>
        <v/>
      </c>
      <c r="J42" t="str">
        <f>IF($C42=1,Table!L13,"")</f>
        <v/>
      </c>
      <c r="K42" t="str">
        <f>IF($C42=1,Table!M13,"")</f>
        <v/>
      </c>
      <c r="L42" t="str">
        <f>IF($C42=1,Table!N13,"")</f>
        <v/>
      </c>
      <c r="M42" t="str">
        <f t="shared" si="4"/>
        <v/>
      </c>
    </row>
    <row r="43" spans="1:17" x14ac:dyDescent="0.2">
      <c r="A43">
        <f t="shared" si="5"/>
        <v>7</v>
      </c>
      <c r="B43" s="55">
        <f>MAX(0,Table!I14-75)</f>
        <v>0</v>
      </c>
      <c r="C43" t="str">
        <f t="shared" si="2"/>
        <v/>
      </c>
      <c r="D43" t="str">
        <f>IF($C43=1,Table!F14,"")</f>
        <v/>
      </c>
      <c r="E43" t="str">
        <f>IF($C43=1,Table!G14,"")</f>
        <v/>
      </c>
      <c r="F43" t="str">
        <f>IF($C43=1,Table!H14,"")</f>
        <v/>
      </c>
      <c r="G43" t="str">
        <f t="shared" si="3"/>
        <v/>
      </c>
      <c r="H43" t="str">
        <f>IF($C43=1,Table!J14,"")</f>
        <v/>
      </c>
      <c r="I43" t="str">
        <f>IF($C43=1,Table!K14,"")</f>
        <v/>
      </c>
      <c r="J43" t="str">
        <f>IF($C43=1,Table!L14,"")</f>
        <v/>
      </c>
      <c r="K43" t="str">
        <f>IF($C43=1,Table!M14,"")</f>
        <v/>
      </c>
      <c r="L43" t="str">
        <f>IF($C43=1,Table!N14,"")</f>
        <v/>
      </c>
      <c r="M43" t="str">
        <f t="shared" si="4"/>
        <v/>
      </c>
    </row>
    <row r="44" spans="1:17" x14ac:dyDescent="0.2">
      <c r="A44">
        <f t="shared" si="5"/>
        <v>8</v>
      </c>
      <c r="B44" s="55">
        <f>MAX(0,Table!I15-75)</f>
        <v>0</v>
      </c>
      <c r="C44" t="str">
        <f t="shared" si="2"/>
        <v/>
      </c>
      <c r="D44" t="str">
        <f>IF($C44=1,Table!F15,"")</f>
        <v/>
      </c>
      <c r="E44" t="str">
        <f>IF($C44=1,Table!G15,"")</f>
        <v/>
      </c>
      <c r="F44" t="str">
        <f>IF($C44=1,Table!H15,"")</f>
        <v/>
      </c>
      <c r="G44" t="str">
        <f t="shared" si="3"/>
        <v/>
      </c>
      <c r="H44" t="str">
        <f>IF($C44=1,Table!J15,"")</f>
        <v/>
      </c>
      <c r="I44" t="str">
        <f>IF($C44=1,Table!K15,"")</f>
        <v/>
      </c>
      <c r="J44" t="str">
        <f>IF($C44=1,Table!L15,"")</f>
        <v/>
      </c>
      <c r="K44" t="str">
        <f>IF($C44=1,Table!M15,"")</f>
        <v/>
      </c>
      <c r="L44" t="str">
        <f>IF($C44=1,Table!N15,"")</f>
        <v/>
      </c>
      <c r="M44" t="str">
        <f t="shared" si="4"/>
        <v/>
      </c>
    </row>
    <row r="45" spans="1:17" x14ac:dyDescent="0.2">
      <c r="A45">
        <f t="shared" si="5"/>
        <v>9</v>
      </c>
      <c r="B45" s="55">
        <f>MAX(0,Table!I16-75)</f>
        <v>1.7512899999999973</v>
      </c>
      <c r="C45" t="str">
        <f t="shared" si="2"/>
        <v/>
      </c>
      <c r="D45" t="str">
        <f>IF($C45=1,Table!F16,"")</f>
        <v/>
      </c>
      <c r="E45" t="str">
        <f>IF($C45=1,Table!G16,"")</f>
        <v/>
      </c>
      <c r="F45" t="str">
        <f>IF($C45=1,Table!H16,"")</f>
        <v/>
      </c>
      <c r="G45" t="str">
        <f t="shared" si="3"/>
        <v/>
      </c>
      <c r="H45" t="str">
        <f>IF($C45=1,Table!J16,"")</f>
        <v/>
      </c>
      <c r="I45" t="str">
        <f>IF($C45=1,Table!K16,"")</f>
        <v/>
      </c>
      <c r="J45" t="str">
        <f>IF($C45=1,Table!L16,"")</f>
        <v/>
      </c>
      <c r="K45" t="str">
        <f>IF($C45=1,Table!M16,"")</f>
        <v/>
      </c>
      <c r="L45" t="str">
        <f>IF($C45=1,Table!N16,"")</f>
        <v/>
      </c>
      <c r="M45" t="str">
        <f t="shared" si="4"/>
        <v/>
      </c>
    </row>
    <row r="46" spans="1:17" x14ac:dyDescent="0.2">
      <c r="A46">
        <f t="shared" si="5"/>
        <v>10</v>
      </c>
      <c r="B46" s="55">
        <f>MAX(0,Table!I17-75)</f>
        <v>5.6205099999999959</v>
      </c>
      <c r="C46" t="str">
        <f t="shared" si="2"/>
        <v/>
      </c>
      <c r="D46" t="str">
        <f>IF($C46=1,Table!F17,"")</f>
        <v/>
      </c>
      <c r="E46" t="str">
        <f>IF($C46=1,Table!G17,"")</f>
        <v/>
      </c>
      <c r="F46" t="str">
        <f>IF($C46=1,Table!H17,"")</f>
        <v/>
      </c>
      <c r="G46" t="str">
        <f t="shared" si="3"/>
        <v/>
      </c>
      <c r="H46" t="str">
        <f>IF($C46=1,Table!J17,"")</f>
        <v/>
      </c>
      <c r="I46" t="str">
        <f>IF($C46=1,Table!K17,"")</f>
        <v/>
      </c>
      <c r="J46" t="str">
        <f>IF($C46=1,Table!L17,"")</f>
        <v/>
      </c>
      <c r="K46" t="str">
        <f>IF($C46=1,Table!M17,"")</f>
        <v/>
      </c>
      <c r="L46" t="str">
        <f>IF($C46=1,Table!N17,"")</f>
        <v/>
      </c>
      <c r="M46" t="str">
        <f t="shared" si="4"/>
        <v/>
      </c>
    </row>
    <row r="47" spans="1:17" x14ac:dyDescent="0.2">
      <c r="A47">
        <f t="shared" si="5"/>
        <v>11</v>
      </c>
      <c r="B47" s="55">
        <f>MAX(0,Table!I18-75)</f>
        <v>9.4355599999999953</v>
      </c>
      <c r="C47" t="str">
        <f t="shared" si="2"/>
        <v/>
      </c>
      <c r="D47" t="str">
        <f>IF($C47=1,Table!F18,"")</f>
        <v/>
      </c>
      <c r="E47" t="str">
        <f>IF($C47=1,Table!G18,"")</f>
        <v/>
      </c>
      <c r="F47" t="str">
        <f>IF($C47=1,Table!H18,"")</f>
        <v/>
      </c>
      <c r="G47" t="str">
        <f t="shared" si="3"/>
        <v/>
      </c>
      <c r="H47" t="str">
        <f>IF($C47=1,Table!J18,"")</f>
        <v/>
      </c>
      <c r="I47" t="str">
        <f>IF($C47=1,Table!K18,"")</f>
        <v/>
      </c>
      <c r="J47" t="str">
        <f>IF($C47=1,Table!L18,"")</f>
        <v/>
      </c>
      <c r="K47" t="str">
        <f>IF($C47=1,Table!M18,"")</f>
        <v/>
      </c>
      <c r="L47" t="str">
        <f>IF($C47=1,Table!N18,"")</f>
        <v/>
      </c>
      <c r="M47" t="str">
        <f t="shared" si="4"/>
        <v/>
      </c>
    </row>
    <row r="48" spans="1:17" x14ac:dyDescent="0.2">
      <c r="A48">
        <f t="shared" si="5"/>
        <v>12</v>
      </c>
      <c r="B48" s="55">
        <f>MAX(0,Table!I19-75)</f>
        <v>13.084199999999996</v>
      </c>
      <c r="C48" t="str">
        <f t="shared" si="2"/>
        <v/>
      </c>
      <c r="D48" t="str">
        <f>IF($C48=1,Table!F19,"")</f>
        <v/>
      </c>
      <c r="E48" t="str">
        <f>IF($C48=1,Table!G19,"")</f>
        <v/>
      </c>
      <c r="F48" t="str">
        <f>IF($C48=1,Table!H19,"")</f>
        <v/>
      </c>
      <c r="G48" t="str">
        <f t="shared" si="3"/>
        <v/>
      </c>
      <c r="H48" t="str">
        <f>IF($C48=1,Table!J19,"")</f>
        <v/>
      </c>
      <c r="I48" t="str">
        <f>IF($C48=1,Table!K19,"")</f>
        <v/>
      </c>
      <c r="J48" t="str">
        <f>IF($C48=1,Table!L19,"")</f>
        <v/>
      </c>
      <c r="K48" t="str">
        <f>IF($C48=1,Table!M19,"")</f>
        <v/>
      </c>
      <c r="L48" t="str">
        <f>IF($C48=1,Table!N19,"")</f>
        <v/>
      </c>
      <c r="M48" t="str">
        <f t="shared" si="4"/>
        <v/>
      </c>
    </row>
    <row r="49" spans="1:13" x14ac:dyDescent="0.2">
      <c r="A49">
        <f t="shared" si="5"/>
        <v>13</v>
      </c>
      <c r="B49" s="55">
        <f>MAX(0,Table!I20-75)</f>
        <v>16.00367</v>
      </c>
      <c r="C49" t="str">
        <f t="shared" si="2"/>
        <v/>
      </c>
      <c r="D49" t="str">
        <f>IF($C49=1,Table!F20,"")</f>
        <v/>
      </c>
      <c r="E49" t="str">
        <f>IF($C49=1,Table!G20,"")</f>
        <v/>
      </c>
      <c r="F49" t="str">
        <f>IF($C49=1,Table!H20,"")</f>
        <v/>
      </c>
      <c r="G49" t="str">
        <f t="shared" si="3"/>
        <v/>
      </c>
      <c r="H49" t="str">
        <f>IF($C49=1,Table!J20,"")</f>
        <v/>
      </c>
      <c r="I49" t="str">
        <f>IF($C49=1,Table!K20,"")</f>
        <v/>
      </c>
      <c r="J49" t="str">
        <f>IF($C49=1,Table!L20,"")</f>
        <v/>
      </c>
      <c r="K49" t="str">
        <f>IF($C49=1,Table!M20,"")</f>
        <v/>
      </c>
      <c r="L49" t="str">
        <f>IF($C49=1,Table!N20,"")</f>
        <v/>
      </c>
      <c r="M49" t="str">
        <f t="shared" si="4"/>
        <v/>
      </c>
    </row>
    <row r="50" spans="1:13" x14ac:dyDescent="0.2">
      <c r="A50">
        <f t="shared" si="5"/>
        <v>14</v>
      </c>
      <c r="B50" s="55">
        <f>MAX(0,Table!I21-75)</f>
        <v>18.278040000000004</v>
      </c>
      <c r="C50" t="str">
        <f t="shared" si="2"/>
        <v/>
      </c>
      <c r="D50" t="str">
        <f>IF($C50=1,Table!F21,"")</f>
        <v/>
      </c>
      <c r="E50" t="str">
        <f>IF($C50=1,Table!G21,"")</f>
        <v/>
      </c>
      <c r="F50" t="str">
        <f>IF($C50=1,Table!H21,"")</f>
        <v/>
      </c>
      <c r="G50" t="str">
        <f t="shared" si="3"/>
        <v/>
      </c>
      <c r="H50" t="str">
        <f>IF($C50=1,Table!J21,"")</f>
        <v/>
      </c>
      <c r="I50" t="str">
        <f>IF($C50=1,Table!K21,"")</f>
        <v/>
      </c>
      <c r="J50" t="str">
        <f>IF($C50=1,Table!L21,"")</f>
        <v/>
      </c>
      <c r="K50" t="str">
        <f>IF($C50=1,Table!M21,"")</f>
        <v/>
      </c>
      <c r="L50" t="str">
        <f>IF($C50=1,Table!N21,"")</f>
        <v/>
      </c>
      <c r="M50" t="str">
        <f t="shared" si="4"/>
        <v/>
      </c>
    </row>
    <row r="51" spans="1:13" x14ac:dyDescent="0.2">
      <c r="A51">
        <f t="shared" si="5"/>
        <v>15</v>
      </c>
      <c r="B51" s="55">
        <f>MAX(0,Table!I22-75)</f>
        <v>20.125010000000003</v>
      </c>
      <c r="C51" t="str">
        <f t="shared" si="2"/>
        <v/>
      </c>
      <c r="D51" t="str">
        <f>IF($C51=1,Table!F22,"")</f>
        <v/>
      </c>
      <c r="E51" t="str">
        <f>IF($C51=1,Table!G22,"")</f>
        <v/>
      </c>
      <c r="F51" t="str">
        <f>IF($C51=1,Table!H22,"")</f>
        <v/>
      </c>
      <c r="G51" t="str">
        <f t="shared" si="3"/>
        <v/>
      </c>
      <c r="H51" t="str">
        <f>IF($C51=1,Table!J22,"")</f>
        <v/>
      </c>
      <c r="I51" t="str">
        <f>IF($C51=1,Table!K22,"")</f>
        <v/>
      </c>
      <c r="J51" t="str">
        <f>IF($C51=1,Table!L22,"")</f>
        <v/>
      </c>
      <c r="K51" t="str">
        <f>IF($C51=1,Table!M22,"")</f>
        <v/>
      </c>
      <c r="L51" t="str">
        <f>IF($C51=1,Table!N22,"")</f>
        <v/>
      </c>
      <c r="M51" t="str">
        <f t="shared" si="4"/>
        <v/>
      </c>
    </row>
    <row r="52" spans="1:13" x14ac:dyDescent="0.2">
      <c r="A52">
        <f t="shared" si="5"/>
        <v>16</v>
      </c>
      <c r="B52" s="55">
        <f>MAX(0,Table!I23-75)</f>
        <v>19.572609999999997</v>
      </c>
      <c r="C52">
        <f t="shared" si="2"/>
        <v>1</v>
      </c>
      <c r="D52">
        <f>IF($C52=1,Table!F23,"")</f>
        <v>184.33109999999999</v>
      </c>
      <c r="E52">
        <f>IF($C52=1,Table!G23,"")</f>
        <v>136.05108999999999</v>
      </c>
      <c r="F52">
        <f>IF($C52=1,Table!H23,"")</f>
        <v>48.280009999999997</v>
      </c>
      <c r="G52">
        <f t="shared" si="3"/>
        <v>19.572609999999997</v>
      </c>
      <c r="H52">
        <f>IF($C52=1,Table!J23,"")</f>
        <v>47.003570000000003</v>
      </c>
      <c r="I52">
        <f>IF($C52=1,Table!K23,"")</f>
        <v>47.7577</v>
      </c>
      <c r="J52">
        <f>IF($C52=1,Table!L23,"")</f>
        <v>48.280009999999997</v>
      </c>
      <c r="K52">
        <f>IF($C52=1,Table!M23,"")</f>
        <v>48.802329999999998</v>
      </c>
      <c r="L52">
        <f>IF($C52=1,Table!N23,"")</f>
        <v>49.556460000000001</v>
      </c>
      <c r="M52">
        <f t="shared" si="4"/>
        <v>0.99204292992537801</v>
      </c>
    </row>
    <row r="53" spans="1:13" x14ac:dyDescent="0.2">
      <c r="A53">
        <f t="shared" si="5"/>
        <v>17</v>
      </c>
      <c r="B53" s="55">
        <f>MAX(0,Table!I24-75)</f>
        <v>19.483930000000001</v>
      </c>
      <c r="C53">
        <f t="shared" si="2"/>
        <v>1</v>
      </c>
      <c r="D53">
        <f>IF($C53=1,Table!F24,"")</f>
        <v>180.55330000000001</v>
      </c>
      <c r="E53">
        <f>IF($C53=1,Table!G24,"")</f>
        <v>132.64818000000002</v>
      </c>
      <c r="F53">
        <f>IF($C53=1,Table!H24,"")</f>
        <v>47.905119999999997</v>
      </c>
      <c r="G53">
        <f t="shared" si="3"/>
        <v>19.483930000000001</v>
      </c>
      <c r="H53">
        <f>IF($C53=1,Table!J24,"")</f>
        <v>46.68327</v>
      </c>
      <c r="I53">
        <f>IF($C53=1,Table!K24,"")</f>
        <v>47.405149999999999</v>
      </c>
      <c r="J53">
        <f>IF($C53=1,Table!L24,"")</f>
        <v>47.905119999999997</v>
      </c>
      <c r="K53">
        <f>IF($C53=1,Table!M24,"")</f>
        <v>48.405099999999997</v>
      </c>
      <c r="L53">
        <f>IF($C53=1,Table!N24,"")</f>
        <v>49.126980000000003</v>
      </c>
      <c r="M53">
        <f t="shared" si="4"/>
        <v>0.90899538125775858</v>
      </c>
    </row>
    <row r="54" spans="1:13" x14ac:dyDescent="0.2">
      <c r="A54">
        <f t="shared" si="5"/>
        <v>18</v>
      </c>
      <c r="B54" s="55">
        <f>MAX(0,Table!I25-75)</f>
        <v>18.665210000000002</v>
      </c>
      <c r="C54">
        <f t="shared" si="2"/>
        <v>1</v>
      </c>
      <c r="D54">
        <f>IF($C54=1,Table!F25,"")</f>
        <v>175.69460000000001</v>
      </c>
      <c r="E54">
        <f>IF($C54=1,Table!G25,"")</f>
        <v>128.61135999999999</v>
      </c>
      <c r="F54">
        <f>IF($C54=1,Table!H25,"")</f>
        <v>47.083240000000004</v>
      </c>
      <c r="G54">
        <f t="shared" si="3"/>
        <v>18.665210000000002</v>
      </c>
      <c r="H54">
        <f>IF($C54=1,Table!J25,"")</f>
        <v>45.85727</v>
      </c>
      <c r="I54">
        <f>IF($C54=1,Table!K25,"")</f>
        <v>46.581580000000002</v>
      </c>
      <c r="J54">
        <f>IF($C54=1,Table!L25,"")</f>
        <v>47.083240000000004</v>
      </c>
      <c r="K54">
        <f>IF($C54=1,Table!M25,"")</f>
        <v>47.584890000000001</v>
      </c>
      <c r="L54">
        <f>IF($C54=1,Table!N25,"")</f>
        <v>48.309199999999997</v>
      </c>
      <c r="M54">
        <f t="shared" si="4"/>
        <v>0.91515094471883618</v>
      </c>
    </row>
    <row r="55" spans="1:13" x14ac:dyDescent="0.2">
      <c r="A55">
        <f t="shared" si="5"/>
        <v>19</v>
      </c>
      <c r="B55" s="55">
        <f>MAX(0,Table!I26-75)</f>
        <v>16.397040000000004</v>
      </c>
      <c r="C55">
        <f t="shared" si="2"/>
        <v>1</v>
      </c>
      <c r="D55">
        <f>IF($C55=1,Table!F26,"")</f>
        <v>169.0325</v>
      </c>
      <c r="E55">
        <f>IF($C55=1,Table!G26,"")</f>
        <v>123.26177</v>
      </c>
      <c r="F55">
        <f>IF($C55=1,Table!H26,"")</f>
        <v>45.77073</v>
      </c>
      <c r="G55">
        <f t="shared" si="3"/>
        <v>16.397040000000004</v>
      </c>
      <c r="H55">
        <f>IF($C55=1,Table!J26,"")</f>
        <v>44.431350000000002</v>
      </c>
      <c r="I55">
        <f>IF($C55=1,Table!K26,"")</f>
        <v>45.222670000000001</v>
      </c>
      <c r="J55">
        <f>IF($C55=1,Table!L26,"")</f>
        <v>45.77073</v>
      </c>
      <c r="K55">
        <f>IF($C55=1,Table!M26,"")</f>
        <v>46.31879</v>
      </c>
      <c r="L55">
        <f>IF($C55=1,Table!N26,"")</f>
        <v>47.110109999999999</v>
      </c>
      <c r="M55">
        <f t="shared" si="4"/>
        <v>1.0922699795929272</v>
      </c>
    </row>
    <row r="56" spans="1:13" x14ac:dyDescent="0.2">
      <c r="A56">
        <f t="shared" si="5"/>
        <v>20</v>
      </c>
      <c r="B56" s="55">
        <f>MAX(0,Table!I27-75)</f>
        <v>14.566119999999998</v>
      </c>
      <c r="C56" t="str">
        <f t="shared" si="2"/>
        <v/>
      </c>
      <c r="D56" t="str">
        <f>IF($C56=1,Table!F27,"")</f>
        <v/>
      </c>
      <c r="E56" t="str">
        <f>IF($C56=1,Table!G27,"")</f>
        <v/>
      </c>
      <c r="F56" t="str">
        <f>IF($C56=1,Table!H27,"")</f>
        <v/>
      </c>
      <c r="G56" t="str">
        <f t="shared" si="3"/>
        <v/>
      </c>
      <c r="H56" t="str">
        <f>IF($C56=1,Table!J27,"")</f>
        <v/>
      </c>
      <c r="I56" t="str">
        <f>IF($C56=1,Table!K27,"")</f>
        <v/>
      </c>
      <c r="J56" t="str">
        <f>IF($C56=1,Table!L27,"")</f>
        <v/>
      </c>
      <c r="K56" t="str">
        <f>IF($C56=1,Table!M27,"")</f>
        <v/>
      </c>
      <c r="L56" t="str">
        <f>IF($C56=1,Table!N27,"")</f>
        <v/>
      </c>
      <c r="M56" t="str">
        <f t="shared" si="4"/>
        <v/>
      </c>
    </row>
    <row r="57" spans="1:13" x14ac:dyDescent="0.2">
      <c r="A57">
        <f t="shared" si="5"/>
        <v>21</v>
      </c>
      <c r="B57" s="55">
        <f>MAX(0,Table!I28-75)</f>
        <v>10.993740000000003</v>
      </c>
      <c r="C57" t="str">
        <f t="shared" si="2"/>
        <v/>
      </c>
      <c r="D57" t="str">
        <f>IF($C57=1,Table!F28,"")</f>
        <v/>
      </c>
      <c r="E57" t="str">
        <f>IF($C57=1,Table!G28,"")</f>
        <v/>
      </c>
      <c r="F57" t="str">
        <f>IF($C57=1,Table!H28,"")</f>
        <v/>
      </c>
      <c r="G57" t="str">
        <f t="shared" si="3"/>
        <v/>
      </c>
      <c r="H57" t="str">
        <f>IF($C57=1,Table!J28,"")</f>
        <v/>
      </c>
      <c r="I57" t="str">
        <f>IF($C57=1,Table!K28,"")</f>
        <v/>
      </c>
      <c r="J57" t="str">
        <f>IF($C57=1,Table!L28,"")</f>
        <v/>
      </c>
      <c r="K57" t="str">
        <f>IF($C57=1,Table!M28,"")</f>
        <v/>
      </c>
      <c r="L57" t="str">
        <f>IF($C57=1,Table!N28,"")</f>
        <v/>
      </c>
      <c r="M57" t="str">
        <f t="shared" si="4"/>
        <v/>
      </c>
    </row>
    <row r="58" spans="1:13" x14ac:dyDescent="0.2">
      <c r="A58">
        <f t="shared" si="5"/>
        <v>22</v>
      </c>
      <c r="B58" s="55">
        <f>MAX(0,Table!I29-75)</f>
        <v>7.8570799999999963</v>
      </c>
      <c r="C58" t="str">
        <f t="shared" si="2"/>
        <v/>
      </c>
      <c r="D58" t="str">
        <f>IF($C58=1,Table!F29,"")</f>
        <v/>
      </c>
      <c r="E58" t="str">
        <f>IF($C58=1,Table!G29,"")</f>
        <v/>
      </c>
      <c r="F58" t="str">
        <f>IF($C58=1,Table!H29,"")</f>
        <v/>
      </c>
      <c r="G58" t="str">
        <f t="shared" si="3"/>
        <v/>
      </c>
      <c r="H58" t="str">
        <f>IF($C58=1,Table!J29,"")</f>
        <v/>
      </c>
      <c r="I58" t="str">
        <f>IF($C58=1,Table!K29,"")</f>
        <v/>
      </c>
      <c r="J58" t="str">
        <f>IF($C58=1,Table!L29,"")</f>
        <v/>
      </c>
      <c r="K58" t="str">
        <f>IF($C58=1,Table!M29,"")</f>
        <v/>
      </c>
      <c r="L58" t="str">
        <f>IF($C58=1,Table!N29,"")</f>
        <v/>
      </c>
      <c r="M58" t="str">
        <f t="shared" si="4"/>
        <v/>
      </c>
    </row>
    <row r="59" spans="1:13" x14ac:dyDescent="0.2">
      <c r="A59">
        <f t="shared" si="5"/>
        <v>23</v>
      </c>
      <c r="B59" s="55">
        <f>MAX(0,Table!I30-75)</f>
        <v>6.6059500000000071</v>
      </c>
      <c r="C59" t="str">
        <f t="shared" si="2"/>
        <v/>
      </c>
      <c r="D59" t="str">
        <f>IF($C59=1,Table!F30,"")</f>
        <v/>
      </c>
      <c r="E59" t="str">
        <f>IF($C59=1,Table!G30,"")</f>
        <v/>
      </c>
      <c r="F59" t="str">
        <f>IF($C59=1,Table!H30,"")</f>
        <v/>
      </c>
      <c r="G59" t="str">
        <f t="shared" si="3"/>
        <v/>
      </c>
      <c r="H59" t="str">
        <f>IF($C59=1,Table!J30,"")</f>
        <v/>
      </c>
      <c r="I59" t="str">
        <f>IF($C59=1,Table!K30,"")</f>
        <v/>
      </c>
      <c r="J59" t="str">
        <f>IF($C59=1,Table!L30,"")</f>
        <v/>
      </c>
      <c r="K59" t="str">
        <f>IF($C59=1,Table!M30,"")</f>
        <v/>
      </c>
      <c r="L59" t="str">
        <f>IF($C59=1,Table!N30,"")</f>
        <v/>
      </c>
      <c r="M59" t="str">
        <f t="shared" si="4"/>
        <v/>
      </c>
    </row>
    <row r="60" spans="1:13" x14ac:dyDescent="0.2">
      <c r="A60">
        <f t="shared" si="5"/>
        <v>24</v>
      </c>
      <c r="B60" s="55">
        <f>MAX(0,Table!I31-75)</f>
        <v>5.2720800000000025</v>
      </c>
      <c r="C60" t="str">
        <f t="shared" si="2"/>
        <v/>
      </c>
      <c r="D60" t="str">
        <f>IF($C60=1,Table!F31,"")</f>
        <v/>
      </c>
      <c r="E60" t="str">
        <f>IF($C60=1,Table!G31,"")</f>
        <v/>
      </c>
      <c r="F60" t="str">
        <f>IF($C60=1,Table!H31,"")</f>
        <v/>
      </c>
      <c r="G60" t="str">
        <f t="shared" si="3"/>
        <v/>
      </c>
      <c r="H60" t="str">
        <f>IF($C60=1,Table!J31,"")</f>
        <v/>
      </c>
      <c r="I60" t="str">
        <f>IF($C60=1,Table!K31,"")</f>
        <v/>
      </c>
      <c r="J60" t="str">
        <f>IF($C60=1,Table!L31,"")</f>
        <v/>
      </c>
      <c r="K60" t="str">
        <f>IF($C60=1,Table!M31,"")</f>
        <v/>
      </c>
      <c r="L60" t="str">
        <f>IF($C60=1,Table!N31,"")</f>
        <v/>
      </c>
      <c r="M60" t="str">
        <f t="shared" si="4"/>
        <v/>
      </c>
    </row>
    <row r="61" spans="1:13" x14ac:dyDescent="0.2">
      <c r="B61" s="55"/>
      <c r="C61" s="49"/>
      <c r="D61">
        <f>AVERAGE(D37:D60)</f>
        <v>177.40287500000002</v>
      </c>
      <c r="E61">
        <f t="shared" ref="E61:F61" si="6">AVERAGE(E37:E60)</f>
        <v>130.1431</v>
      </c>
      <c r="F61">
        <f t="shared" si="6"/>
        <v>47.259775000000005</v>
      </c>
    </row>
    <row r="62" spans="1:13" x14ac:dyDescent="0.2">
      <c r="B62" s="74" t="s">
        <v>2</v>
      </c>
      <c r="C62" s="45" t="s">
        <v>212</v>
      </c>
      <c r="D62">
        <v>177.99559020996094</v>
      </c>
      <c r="E62">
        <v>134.44884751252295</v>
      </c>
      <c r="F62">
        <v>43.546741485595703</v>
      </c>
    </row>
    <row r="63" spans="1:13" x14ac:dyDescent="0.2">
      <c r="B63" s="74" t="s">
        <v>2</v>
      </c>
      <c r="C63" s="45" t="s">
        <v>213</v>
      </c>
      <c r="D63">
        <v>294.56280517578125</v>
      </c>
      <c r="E63">
        <v>200.14484551708222</v>
      </c>
      <c r="F63">
        <v>94.417945861816406</v>
      </c>
    </row>
    <row r="64" spans="1:13" x14ac:dyDescent="0.2">
      <c r="B64" s="74" t="s">
        <v>2</v>
      </c>
      <c r="C64" s="45" t="s">
        <v>214</v>
      </c>
      <c r="D64">
        <v>208.83280944824219</v>
      </c>
      <c r="E64">
        <v>148.02752655746932</v>
      </c>
      <c r="F64">
        <v>60.805286407470703</v>
      </c>
    </row>
    <row r="65" spans="1:13" x14ac:dyDescent="0.2">
      <c r="A65" s="45" t="s">
        <v>253</v>
      </c>
      <c r="B65" s="28"/>
      <c r="C65" s="29"/>
      <c r="D65">
        <f>IF(date="Typical Event Day",VLOOKUP(notice,$C$62:$F$64,2,FALSE),D61)</f>
        <v>177.40287500000002</v>
      </c>
      <c r="E65">
        <f>IF(date="Typical Event Day",VLOOKUP(notice,$C$62:$F$64,3,FALSE),E61)</f>
        <v>130.1431</v>
      </c>
      <c r="F65">
        <f>IF(date="Typical Event Day",VLOOKUP(notice,$C$62:$F$64,4,FALSE),F61)</f>
        <v>47.259775000000005</v>
      </c>
      <c r="G65" s="6">
        <f>SUM(G37:G60)</f>
        <v>74.118790000000004</v>
      </c>
      <c r="H65" s="55">
        <f>NORMINV(0.1,$F65,$M65)</f>
        <v>46.626373791689225</v>
      </c>
      <c r="I65" s="55">
        <f>NORMINV(0.3,$F65,$M65)</f>
        <v>47.000592359739322</v>
      </c>
      <c r="J65" s="55">
        <f>NORMINV(0.5,$F65,$M65)</f>
        <v>47.259775000000005</v>
      </c>
      <c r="K65" s="55">
        <f>NORMINV(0.7,$F65,$M65)</f>
        <v>47.518957640260687</v>
      </c>
      <c r="L65" s="55">
        <f>NORMINV(0.9,$F65,$M65)</f>
        <v>47.893176208310784</v>
      </c>
      <c r="M65" s="55">
        <f>SQRT((1/SUM(C37:C60))^2*SUM(M37:M60))</f>
        <v>0.49424558897215387</v>
      </c>
    </row>
    <row r="66" spans="1:13" x14ac:dyDescent="0.2">
      <c r="A66" s="6"/>
      <c r="B66" s="6"/>
      <c r="C66" s="6"/>
      <c r="D66" s="6"/>
      <c r="E66" s="6"/>
      <c r="F66" s="6"/>
      <c r="G66" s="6"/>
      <c r="H66" s="6"/>
    </row>
    <row r="67" spans="1:13" x14ac:dyDescent="0.2">
      <c r="A67" s="6"/>
      <c r="B67" s="6"/>
      <c r="C67" s="6"/>
      <c r="D67" s="6"/>
      <c r="E67" s="6"/>
      <c r="F67" s="6"/>
      <c r="G67" s="6"/>
      <c r="H67" s="6"/>
    </row>
    <row r="68" spans="1:13" x14ac:dyDescent="0.2">
      <c r="A68" s="6"/>
      <c r="B68" s="6"/>
      <c r="C68" s="6"/>
      <c r="D68" s="6"/>
      <c r="E68" s="6"/>
      <c r="F68" s="6"/>
      <c r="G68" s="6"/>
      <c r="H68" s="6"/>
    </row>
    <row r="69" spans="1:13" x14ac:dyDescent="0.2">
      <c r="A69" s="6"/>
      <c r="B69" s="6"/>
      <c r="C69" s="6"/>
      <c r="D69" s="6"/>
      <c r="E69" s="6"/>
      <c r="F69" s="6"/>
      <c r="G69" s="6"/>
      <c r="H69" s="6"/>
    </row>
    <row r="70" spans="1:13" x14ac:dyDescent="0.2">
      <c r="A70" s="6"/>
      <c r="B70" s="6"/>
      <c r="C70" s="6"/>
      <c r="D70" s="6"/>
      <c r="E70" s="6"/>
      <c r="F70" s="6"/>
      <c r="G70" s="6"/>
      <c r="H70" s="6"/>
    </row>
    <row r="71" spans="1:13" x14ac:dyDescent="0.2">
      <c r="A71" s="6"/>
      <c r="B71" s="6"/>
      <c r="C71" s="6"/>
      <c r="D71" s="6"/>
      <c r="E71" s="6"/>
      <c r="F71" s="6"/>
      <c r="G71" s="6"/>
      <c r="H71" s="6"/>
    </row>
    <row r="72" spans="1:13" x14ac:dyDescent="0.2">
      <c r="A72" s="6"/>
      <c r="B72" s="6"/>
      <c r="C72" s="6"/>
      <c r="D72" s="6"/>
      <c r="E72" s="6"/>
      <c r="F72" s="6"/>
      <c r="G72" s="6"/>
      <c r="H72" s="6"/>
    </row>
    <row r="73" spans="1:13" x14ac:dyDescent="0.2">
      <c r="A73" s="6"/>
      <c r="B73" s="6"/>
      <c r="C73" s="6"/>
      <c r="D73" s="6"/>
      <c r="E73" s="6"/>
      <c r="F73" s="6"/>
      <c r="G73" s="6"/>
      <c r="H73" s="6"/>
    </row>
    <row r="74" spans="1:13" x14ac:dyDescent="0.2">
      <c r="A74" s="6"/>
      <c r="B74" s="6"/>
      <c r="C74" s="6"/>
      <c r="D74" s="6"/>
      <c r="E74" s="6"/>
      <c r="F74" s="6"/>
      <c r="G74" s="6"/>
      <c r="H74" s="6"/>
    </row>
    <row r="75" spans="1:13" x14ac:dyDescent="0.2">
      <c r="A75" s="6"/>
      <c r="B75" s="6"/>
      <c r="C75" s="6"/>
      <c r="D75" s="6"/>
      <c r="E75" s="6"/>
      <c r="F75" s="6"/>
      <c r="G75" s="6"/>
      <c r="H75" s="6"/>
    </row>
    <row r="76" spans="1:13" x14ac:dyDescent="0.2">
      <c r="A76" s="6"/>
      <c r="B76" s="6"/>
      <c r="C76" s="6"/>
      <c r="D76" s="6"/>
      <c r="E76" s="6"/>
      <c r="F76" s="6"/>
      <c r="G76" s="6"/>
      <c r="H76" s="6"/>
    </row>
    <row r="77" spans="1:13" x14ac:dyDescent="0.2">
      <c r="A77" s="6"/>
      <c r="B77" s="6"/>
      <c r="C77" s="6"/>
      <c r="D77" s="6"/>
      <c r="E77" s="6"/>
      <c r="F77" s="6"/>
      <c r="G77" s="6"/>
      <c r="H77" s="6"/>
    </row>
    <row r="78" spans="1:13" x14ac:dyDescent="0.2">
      <c r="A78" s="6"/>
      <c r="B78" s="6"/>
      <c r="C78" s="6"/>
      <c r="D78" s="6"/>
      <c r="E78" s="6"/>
      <c r="F78" s="6"/>
      <c r="G78" s="6"/>
      <c r="H78" s="6"/>
    </row>
    <row r="79" spans="1:13" x14ac:dyDescent="0.2">
      <c r="A79" s="6"/>
      <c r="B79" s="6"/>
      <c r="C79" s="6"/>
      <c r="D79" s="6"/>
      <c r="E79" s="6"/>
      <c r="F79" s="6"/>
      <c r="G79" s="6"/>
      <c r="H79" s="6"/>
    </row>
    <row r="80" spans="1:13" x14ac:dyDescent="0.2">
      <c r="A80" s="6"/>
      <c r="B80" s="6"/>
      <c r="C80" s="6"/>
      <c r="D80" s="6"/>
      <c r="E80" s="6"/>
      <c r="F80" s="6"/>
      <c r="G80" s="6"/>
      <c r="H80" s="6"/>
    </row>
    <row r="81" spans="1:8" x14ac:dyDescent="0.2">
      <c r="A81" s="6"/>
      <c r="B81" s="6"/>
      <c r="C81" s="6"/>
      <c r="D81" s="6"/>
      <c r="E81" s="6"/>
      <c r="F81" s="6"/>
      <c r="G81" s="6"/>
      <c r="H81" s="6"/>
    </row>
    <row r="82" spans="1:8" x14ac:dyDescent="0.2">
      <c r="A82" s="6"/>
      <c r="B82" s="6"/>
      <c r="C82" s="6"/>
      <c r="D82" s="6"/>
      <c r="E82" s="6"/>
      <c r="F82" s="6"/>
      <c r="G82" s="6"/>
      <c r="H82" s="6"/>
    </row>
    <row r="83" spans="1:8" x14ac:dyDescent="0.2">
      <c r="A83" s="6"/>
      <c r="B83" s="6"/>
      <c r="C83" s="6"/>
      <c r="D83" s="6"/>
      <c r="E83" s="6"/>
      <c r="F83" s="6"/>
      <c r="G83" s="6"/>
      <c r="H83" s="6"/>
    </row>
    <row r="84" spans="1:8" x14ac:dyDescent="0.2">
      <c r="A84" s="6"/>
      <c r="B84" s="6"/>
      <c r="C84" s="6"/>
      <c r="D84" s="6"/>
      <c r="E84" s="6"/>
      <c r="F84" s="6"/>
      <c r="G84" s="6"/>
      <c r="H84" s="6"/>
    </row>
    <row r="85" spans="1:8" x14ac:dyDescent="0.2">
      <c r="A85" s="6"/>
      <c r="B85" s="6"/>
      <c r="C85" s="6"/>
      <c r="D85" s="6"/>
      <c r="E85" s="6"/>
      <c r="F85" s="6"/>
      <c r="G85" s="6"/>
      <c r="H85" s="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865"/>
  <sheetViews>
    <sheetView workbookViewId="0">
      <pane xSplit="7" ySplit="1" topLeftCell="FE2" activePane="bottomRight" state="frozen"/>
      <selection activeCell="D10" sqref="D10"/>
      <selection pane="topRight" activeCell="D10" sqref="D10"/>
      <selection pane="bottomLeft" activeCell="D10" sqref="D10"/>
      <selection pane="bottomRight"/>
    </sheetView>
  </sheetViews>
  <sheetFormatPr defaultRowHeight="12.75" x14ac:dyDescent="0.2"/>
  <cols>
    <col min="1" max="1" width="15.5703125" bestFit="1" customWidth="1"/>
    <col min="2" max="2" width="15.28515625" bestFit="1" customWidth="1"/>
    <col min="3" max="3" width="16.42578125" bestFit="1" customWidth="1"/>
    <col min="4" max="4" width="16" bestFit="1" customWidth="1"/>
    <col min="5" max="5" width="7" customWidth="1"/>
    <col min="6" max="6" width="9.5703125" customWidth="1"/>
    <col min="7" max="30" width="10" bestFit="1" customWidth="1"/>
    <col min="31" max="39" width="12.85546875" customWidth="1"/>
    <col min="40" max="54" width="14" customWidth="1"/>
    <col min="55" max="63" width="12.85546875" customWidth="1"/>
    <col min="64" max="78" width="14" customWidth="1"/>
    <col min="79" max="87" width="12.85546875" customWidth="1"/>
    <col min="88" max="102" width="14" customWidth="1"/>
    <col min="103" max="111" width="12.85546875" customWidth="1"/>
    <col min="112" max="126" width="14" customWidth="1"/>
    <col min="127" max="135" width="12.85546875" customWidth="1"/>
    <col min="136" max="150" width="14" customWidth="1"/>
    <col min="151" max="159" width="9" customWidth="1"/>
    <col min="160" max="174" width="9.7109375" customWidth="1"/>
    <col min="175" max="175" width="5.140625" customWidth="1"/>
    <col min="176" max="176" width="6" customWidth="1"/>
    <col min="177" max="177" width="9.7109375" customWidth="1"/>
    <col min="178" max="178" width="13.7109375" customWidth="1"/>
    <col min="179" max="181" width="10.140625" bestFit="1" customWidth="1"/>
  </cols>
  <sheetData>
    <row r="1" spans="1:178" x14ac:dyDescent="0.2">
      <c r="A1" s="66" t="s">
        <v>210</v>
      </c>
      <c r="B1" t="s">
        <v>211</v>
      </c>
      <c r="C1" t="s">
        <v>215</v>
      </c>
      <c r="D1" t="s">
        <v>216</v>
      </c>
      <c r="E1" t="s">
        <v>217</v>
      </c>
      <c r="F1" t="s">
        <v>218</v>
      </c>
      <c r="G1" t="s">
        <v>167</v>
      </c>
      <c r="H1" t="s">
        <v>168</v>
      </c>
      <c r="I1" t="s">
        <v>169</v>
      </c>
      <c r="J1" t="s">
        <v>170</v>
      </c>
      <c r="K1" t="s">
        <v>171</v>
      </c>
      <c r="L1" t="s">
        <v>172</v>
      </c>
      <c r="M1" t="s">
        <v>173</v>
      </c>
      <c r="N1" t="s">
        <v>174</v>
      </c>
      <c r="O1" t="s">
        <v>175</v>
      </c>
      <c r="P1" t="s">
        <v>176</v>
      </c>
      <c r="Q1" t="s">
        <v>177</v>
      </c>
      <c r="R1" t="s">
        <v>178</v>
      </c>
      <c r="S1" t="s">
        <v>179</v>
      </c>
      <c r="T1" t="s">
        <v>180</v>
      </c>
      <c r="U1" t="s">
        <v>181</v>
      </c>
      <c r="V1" t="s">
        <v>182</v>
      </c>
      <c r="W1" t="s">
        <v>183</v>
      </c>
      <c r="X1" t="s">
        <v>184</v>
      </c>
      <c r="Y1" t="s">
        <v>185</v>
      </c>
      <c r="Z1" t="s">
        <v>186</v>
      </c>
      <c r="AA1" t="s">
        <v>187</v>
      </c>
      <c r="AB1" t="s">
        <v>188</v>
      </c>
      <c r="AC1" t="s">
        <v>189</v>
      </c>
      <c r="AD1" t="s">
        <v>190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27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34</v>
      </c>
      <c r="AR1" t="s">
        <v>35</v>
      </c>
      <c r="AS1" t="s">
        <v>36</v>
      </c>
      <c r="AT1" t="s">
        <v>37</v>
      </c>
      <c r="AU1" t="s">
        <v>38</v>
      </c>
      <c r="AV1" t="s">
        <v>39</v>
      </c>
      <c r="AW1" t="s">
        <v>40</v>
      </c>
      <c r="AX1" t="s">
        <v>41</v>
      </c>
      <c r="AY1" t="s">
        <v>42</v>
      </c>
      <c r="AZ1" t="s">
        <v>43</v>
      </c>
      <c r="BA1" t="s">
        <v>44</v>
      </c>
      <c r="BB1" t="s">
        <v>45</v>
      </c>
      <c r="BC1" t="s">
        <v>46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67</v>
      </c>
      <c r="BY1" t="s">
        <v>68</v>
      </c>
      <c r="BZ1" t="s">
        <v>69</v>
      </c>
      <c r="CA1" t="s">
        <v>70</v>
      </c>
      <c r="CB1" t="s">
        <v>71</v>
      </c>
      <c r="CC1" t="s">
        <v>72</v>
      </c>
      <c r="CD1" t="s">
        <v>73</v>
      </c>
      <c r="CE1" t="s">
        <v>74</v>
      </c>
      <c r="CF1" t="s">
        <v>75</v>
      </c>
      <c r="CG1" t="s">
        <v>76</v>
      </c>
      <c r="CH1" t="s">
        <v>77</v>
      </c>
      <c r="CI1" t="s">
        <v>78</v>
      </c>
      <c r="CJ1" t="s">
        <v>79</v>
      </c>
      <c r="CK1" t="s">
        <v>80</v>
      </c>
      <c r="CL1" t="s">
        <v>81</v>
      </c>
      <c r="CM1" t="s">
        <v>82</v>
      </c>
      <c r="CN1" t="s">
        <v>83</v>
      </c>
      <c r="CO1" t="s">
        <v>84</v>
      </c>
      <c r="CP1" t="s">
        <v>85</v>
      </c>
      <c r="CQ1" t="s">
        <v>86</v>
      </c>
      <c r="CR1" t="s">
        <v>87</v>
      </c>
      <c r="CS1" t="s">
        <v>88</v>
      </c>
      <c r="CT1" t="s">
        <v>89</v>
      </c>
      <c r="CU1" t="s">
        <v>90</v>
      </c>
      <c r="CV1" t="s">
        <v>91</v>
      </c>
      <c r="CW1" t="s">
        <v>92</v>
      </c>
      <c r="CX1" t="s">
        <v>93</v>
      </c>
      <c r="CY1" t="s">
        <v>94</v>
      </c>
      <c r="CZ1" t="s">
        <v>95</v>
      </c>
      <c r="DA1" t="s">
        <v>96</v>
      </c>
      <c r="DB1" t="s">
        <v>97</v>
      </c>
      <c r="DC1" t="s">
        <v>98</v>
      </c>
      <c r="DD1" t="s">
        <v>99</v>
      </c>
      <c r="DE1" t="s">
        <v>100</v>
      </c>
      <c r="DF1" t="s">
        <v>101</v>
      </c>
      <c r="DG1" t="s">
        <v>102</v>
      </c>
      <c r="DH1" t="s">
        <v>103</v>
      </c>
      <c r="DI1" t="s">
        <v>104</v>
      </c>
      <c r="DJ1" t="s">
        <v>105</v>
      </c>
      <c r="DK1" t="s">
        <v>106</v>
      </c>
      <c r="DL1" t="s">
        <v>107</v>
      </c>
      <c r="DM1" t="s">
        <v>108</v>
      </c>
      <c r="DN1" t="s">
        <v>109</v>
      </c>
      <c r="DO1" t="s">
        <v>110</v>
      </c>
      <c r="DP1" t="s">
        <v>111</v>
      </c>
      <c r="DQ1" t="s">
        <v>112</v>
      </c>
      <c r="DR1" t="s">
        <v>113</v>
      </c>
      <c r="DS1" t="s">
        <v>114</v>
      </c>
      <c r="DT1" t="s">
        <v>115</v>
      </c>
      <c r="DU1" t="s">
        <v>116</v>
      </c>
      <c r="DV1" t="s">
        <v>117</v>
      </c>
      <c r="DW1" t="s">
        <v>118</v>
      </c>
      <c r="DX1" t="s">
        <v>119</v>
      </c>
      <c r="DY1" t="s">
        <v>120</v>
      </c>
      <c r="DZ1" t="s">
        <v>121</v>
      </c>
      <c r="EA1" t="s">
        <v>122</v>
      </c>
      <c r="EB1" t="s">
        <v>123</v>
      </c>
      <c r="EC1" t="s">
        <v>124</v>
      </c>
      <c r="ED1" t="s">
        <v>125</v>
      </c>
      <c r="EE1" t="s">
        <v>126</v>
      </c>
      <c r="EF1" t="s">
        <v>127</v>
      </c>
      <c r="EG1" t="s">
        <v>128</v>
      </c>
      <c r="EH1" t="s">
        <v>129</v>
      </c>
      <c r="EI1" t="s">
        <v>130</v>
      </c>
      <c r="EJ1" t="s">
        <v>131</v>
      </c>
      <c r="EK1" t="s">
        <v>132</v>
      </c>
      <c r="EL1" t="s">
        <v>133</v>
      </c>
      <c r="EM1" t="s">
        <v>134</v>
      </c>
      <c r="EN1" t="s">
        <v>135</v>
      </c>
      <c r="EO1" t="s">
        <v>136</v>
      </c>
      <c r="EP1" t="s">
        <v>137</v>
      </c>
      <c r="EQ1" t="s">
        <v>138</v>
      </c>
      <c r="ER1" t="s">
        <v>139</v>
      </c>
      <c r="ES1" t="s">
        <v>140</v>
      </c>
      <c r="ET1" t="s">
        <v>141</v>
      </c>
      <c r="EU1" t="s">
        <v>142</v>
      </c>
      <c r="EV1" t="s">
        <v>143</v>
      </c>
      <c r="EW1" t="s">
        <v>144</v>
      </c>
      <c r="EX1" t="s">
        <v>145</v>
      </c>
      <c r="EY1" t="s">
        <v>146</v>
      </c>
      <c r="EZ1" t="s">
        <v>147</v>
      </c>
      <c r="FA1" t="s">
        <v>148</v>
      </c>
      <c r="FB1" t="s">
        <v>149</v>
      </c>
      <c r="FC1" t="s">
        <v>150</v>
      </c>
      <c r="FD1" t="s">
        <v>151</v>
      </c>
      <c r="FE1" t="s">
        <v>152</v>
      </c>
      <c r="FF1" t="s">
        <v>153</v>
      </c>
      <c r="FG1" t="s">
        <v>154</v>
      </c>
      <c r="FH1" t="s">
        <v>155</v>
      </c>
      <c r="FI1" t="s">
        <v>156</v>
      </c>
      <c r="FJ1" t="s">
        <v>157</v>
      </c>
      <c r="FK1" t="s">
        <v>158</v>
      </c>
      <c r="FL1" t="s">
        <v>159</v>
      </c>
      <c r="FM1" t="s">
        <v>160</v>
      </c>
      <c r="FN1" t="s">
        <v>161</v>
      </c>
      <c r="FO1" t="s">
        <v>162</v>
      </c>
      <c r="FP1" t="s">
        <v>163</v>
      </c>
      <c r="FQ1" t="s">
        <v>164</v>
      </c>
      <c r="FR1" t="s">
        <v>165</v>
      </c>
      <c r="FS1" t="s">
        <v>244</v>
      </c>
      <c r="FT1" t="s">
        <v>227</v>
      </c>
      <c r="FU1" t="s">
        <v>228</v>
      </c>
      <c r="FV1" t="s">
        <v>226</v>
      </c>
    </row>
    <row r="2" spans="1:178" x14ac:dyDescent="0.2">
      <c r="A2" t="s">
        <v>1</v>
      </c>
      <c r="B2" t="s">
        <v>212</v>
      </c>
      <c r="C2" t="s">
        <v>202</v>
      </c>
      <c r="D2">
        <v>41424</v>
      </c>
      <c r="E2">
        <v>88</v>
      </c>
      <c r="F2">
        <v>88</v>
      </c>
      <c r="G2">
        <v>3.0804399999999998</v>
      </c>
      <c r="H2">
        <v>3.012686</v>
      </c>
      <c r="I2">
        <v>2.9366150000000002</v>
      </c>
      <c r="J2">
        <v>2.9272879999999999</v>
      </c>
      <c r="K2">
        <v>3.0900120000000002</v>
      </c>
      <c r="L2">
        <v>3.4956200000000002</v>
      </c>
      <c r="M2">
        <v>3.978926</v>
      </c>
      <c r="N2">
        <v>4.8230870000000001</v>
      </c>
      <c r="O2">
        <v>5.6532109999999998</v>
      </c>
      <c r="P2">
        <v>5.9838440000000004</v>
      </c>
      <c r="Q2">
        <v>6.4636550000000002</v>
      </c>
      <c r="R2">
        <v>6.6091179999999996</v>
      </c>
      <c r="S2">
        <v>6.7648400000000004</v>
      </c>
      <c r="T2">
        <v>7.0244949999999999</v>
      </c>
      <c r="U2">
        <v>6.959543</v>
      </c>
      <c r="V2">
        <v>6.3147450000000003</v>
      </c>
      <c r="W2">
        <v>5.7385149999999996</v>
      </c>
      <c r="X2">
        <v>5.2400330000000004</v>
      </c>
      <c r="Y2">
        <v>4.7383579999999998</v>
      </c>
      <c r="Z2">
        <v>4.5526200000000001</v>
      </c>
      <c r="AA2">
        <v>4.2107229999999998</v>
      </c>
      <c r="AB2">
        <v>3.819089</v>
      </c>
      <c r="AC2">
        <v>3.4721609999999998</v>
      </c>
      <c r="AD2">
        <v>3.204742</v>
      </c>
      <c r="AE2">
        <v>-1.37898E-2</v>
      </c>
      <c r="AF2">
        <v>-1.3119E-2</v>
      </c>
      <c r="AG2">
        <v>-5.3840399999999997E-2</v>
      </c>
      <c r="AH2">
        <v>-9.2064400000000005E-2</v>
      </c>
      <c r="AI2">
        <v>-5.9520099999999999E-2</v>
      </c>
      <c r="AJ2">
        <v>4.9077599999999999E-2</v>
      </c>
      <c r="AK2">
        <v>0.2881224</v>
      </c>
      <c r="AL2">
        <v>0.33189429999999998</v>
      </c>
      <c r="AM2">
        <v>0.24825720000000001</v>
      </c>
      <c r="AN2">
        <v>7.2972700000000001E-2</v>
      </c>
      <c r="AO2">
        <v>5.0619600000000001E-2</v>
      </c>
      <c r="AP2">
        <v>8.9009900000000003E-2</v>
      </c>
      <c r="AQ2">
        <v>0.15429670000000001</v>
      </c>
      <c r="AR2">
        <v>0.50765519999999997</v>
      </c>
      <c r="AS2">
        <v>0.9803847</v>
      </c>
      <c r="AT2">
        <v>1.465776</v>
      </c>
      <c r="AU2">
        <v>1.46949</v>
      </c>
      <c r="AV2">
        <v>0.98274340000000004</v>
      </c>
      <c r="AW2">
        <v>0.69043929999999998</v>
      </c>
      <c r="AX2">
        <v>0.65058269999999996</v>
      </c>
      <c r="AY2">
        <v>0.52612110000000001</v>
      </c>
      <c r="AZ2">
        <v>0.46143909999999999</v>
      </c>
      <c r="BA2">
        <v>0.43621450000000001</v>
      </c>
      <c r="BB2">
        <v>0.3986479</v>
      </c>
      <c r="BC2">
        <v>-1.3033000000000001E-3</v>
      </c>
      <c r="BD2">
        <v>-1.0437999999999999E-3</v>
      </c>
      <c r="BE2">
        <v>-4.1646599999999999E-2</v>
      </c>
      <c r="BF2">
        <v>-7.8561900000000004E-2</v>
      </c>
      <c r="BG2">
        <v>-4.6071099999999997E-2</v>
      </c>
      <c r="BH2">
        <v>6.1907299999999998E-2</v>
      </c>
      <c r="BI2">
        <v>0.30118470000000003</v>
      </c>
      <c r="BJ2">
        <v>0.34976020000000002</v>
      </c>
      <c r="BK2">
        <v>0.26753739999999998</v>
      </c>
      <c r="BL2">
        <v>9.2370800000000003E-2</v>
      </c>
      <c r="BM2">
        <v>7.1539099999999994E-2</v>
      </c>
      <c r="BN2">
        <v>0.1112263</v>
      </c>
      <c r="BO2">
        <v>0.17768610000000001</v>
      </c>
      <c r="BP2">
        <v>0.53128759999999997</v>
      </c>
      <c r="BQ2">
        <v>1.004874</v>
      </c>
      <c r="BR2">
        <v>1.4883280000000001</v>
      </c>
      <c r="BS2">
        <v>1.4919640000000001</v>
      </c>
      <c r="BT2">
        <v>1.0063979999999999</v>
      </c>
      <c r="BU2">
        <v>0.71451659999999995</v>
      </c>
      <c r="BV2">
        <v>0.67436859999999998</v>
      </c>
      <c r="BW2">
        <v>0.54712190000000005</v>
      </c>
      <c r="BX2">
        <v>0.4832784</v>
      </c>
      <c r="BY2">
        <v>0.46167740000000002</v>
      </c>
      <c r="BZ2">
        <v>0.42535040000000002</v>
      </c>
      <c r="CA2">
        <v>7.3447E-3</v>
      </c>
      <c r="CB2">
        <v>7.3194000000000002E-3</v>
      </c>
      <c r="CC2">
        <v>-3.3201099999999997E-2</v>
      </c>
      <c r="CD2">
        <v>-6.9210199999999999E-2</v>
      </c>
      <c r="CE2">
        <v>-3.6756299999999999E-2</v>
      </c>
      <c r="CF2">
        <v>7.0793099999999998E-2</v>
      </c>
      <c r="CG2">
        <v>0.3102316</v>
      </c>
      <c r="CH2">
        <v>0.36213410000000001</v>
      </c>
      <c r="CI2">
        <v>0.2808909</v>
      </c>
      <c r="CJ2">
        <v>0.10580589999999999</v>
      </c>
      <c r="CK2">
        <v>8.6027800000000001E-2</v>
      </c>
      <c r="CL2">
        <v>0.12661339999999999</v>
      </c>
      <c r="CM2">
        <v>0.19388549999999999</v>
      </c>
      <c r="CN2">
        <v>0.54765529999999996</v>
      </c>
      <c r="CO2">
        <v>1.021835</v>
      </c>
      <c r="CP2">
        <v>1.5039480000000001</v>
      </c>
      <c r="CQ2">
        <v>1.50753</v>
      </c>
      <c r="CR2">
        <v>1.0227820000000001</v>
      </c>
      <c r="CS2">
        <v>0.73119250000000002</v>
      </c>
      <c r="CT2">
        <v>0.69084259999999997</v>
      </c>
      <c r="CU2">
        <v>0.56166700000000003</v>
      </c>
      <c r="CV2">
        <v>0.49840420000000002</v>
      </c>
      <c r="CW2">
        <v>0.47931299999999999</v>
      </c>
      <c r="CX2">
        <v>0.44384439999999997</v>
      </c>
      <c r="CY2">
        <v>1.5992800000000001E-2</v>
      </c>
      <c r="CZ2">
        <v>1.5682700000000001E-2</v>
      </c>
      <c r="DA2">
        <v>-2.4755699999999999E-2</v>
      </c>
      <c r="DB2">
        <v>-5.9858399999999999E-2</v>
      </c>
      <c r="DC2">
        <v>-2.7441500000000001E-2</v>
      </c>
      <c r="DD2">
        <v>7.9678799999999994E-2</v>
      </c>
      <c r="DE2">
        <v>0.31927850000000002</v>
      </c>
      <c r="DF2">
        <v>0.37450800000000001</v>
      </c>
      <c r="DG2">
        <v>0.29424430000000001</v>
      </c>
      <c r="DH2">
        <v>0.1192411</v>
      </c>
      <c r="DI2">
        <v>0.1005166</v>
      </c>
      <c r="DJ2">
        <v>0.1420005</v>
      </c>
      <c r="DK2">
        <v>0.21008489999999999</v>
      </c>
      <c r="DL2">
        <v>0.56402300000000005</v>
      </c>
      <c r="DM2">
        <v>1.0387960000000001</v>
      </c>
      <c r="DN2">
        <v>1.519568</v>
      </c>
      <c r="DO2">
        <v>1.5230950000000001</v>
      </c>
      <c r="DP2">
        <v>1.0391649999999999</v>
      </c>
      <c r="DQ2">
        <v>0.74786830000000004</v>
      </c>
      <c r="DR2">
        <v>0.70731659999999996</v>
      </c>
      <c r="DS2">
        <v>0.57621199999999995</v>
      </c>
      <c r="DT2">
        <v>0.51353000000000004</v>
      </c>
      <c r="DU2">
        <v>0.49694850000000002</v>
      </c>
      <c r="DV2">
        <v>0.46233839999999998</v>
      </c>
      <c r="DW2">
        <v>2.8479299999999999E-2</v>
      </c>
      <c r="DX2">
        <v>2.7757899999999999E-2</v>
      </c>
      <c r="DY2">
        <v>-1.2561900000000001E-2</v>
      </c>
      <c r="DZ2">
        <v>-4.6356000000000001E-2</v>
      </c>
      <c r="EA2">
        <v>-1.39924E-2</v>
      </c>
      <c r="EB2">
        <v>9.2508499999999994E-2</v>
      </c>
      <c r="EC2">
        <v>0.33234079999999999</v>
      </c>
      <c r="ED2">
        <v>0.3923739</v>
      </c>
      <c r="EE2">
        <v>0.31352459999999999</v>
      </c>
      <c r="EF2">
        <v>0.13863919999999999</v>
      </c>
      <c r="EG2">
        <v>0.12143610000000001</v>
      </c>
      <c r="EH2">
        <v>0.1642169</v>
      </c>
      <c r="EI2">
        <v>0.2334743</v>
      </c>
      <c r="EJ2">
        <v>0.58765540000000005</v>
      </c>
      <c r="EK2">
        <v>1.063286</v>
      </c>
      <c r="EL2">
        <v>1.5421210000000001</v>
      </c>
      <c r="EM2">
        <v>1.5455700000000001</v>
      </c>
      <c r="EN2">
        <v>1.0628200000000001</v>
      </c>
      <c r="EO2">
        <v>0.77194560000000001</v>
      </c>
      <c r="EP2">
        <v>0.73110240000000004</v>
      </c>
      <c r="EQ2">
        <v>0.59721290000000005</v>
      </c>
      <c r="ER2">
        <v>0.53536930000000005</v>
      </c>
      <c r="ES2">
        <v>0.52241139999999997</v>
      </c>
      <c r="ET2">
        <v>0.4890409</v>
      </c>
      <c r="EU2">
        <v>59.472929999999998</v>
      </c>
      <c r="EV2">
        <v>58.423580000000001</v>
      </c>
      <c r="EW2">
        <v>57.109470000000002</v>
      </c>
      <c r="EX2">
        <v>55.925339999999998</v>
      </c>
      <c r="EY2">
        <v>54.930370000000003</v>
      </c>
      <c r="EZ2">
        <v>54.297499999999999</v>
      </c>
      <c r="FA2">
        <v>54.781399999999998</v>
      </c>
      <c r="FB2">
        <v>58.015779999999999</v>
      </c>
      <c r="FC2">
        <v>61.322209999999998</v>
      </c>
      <c r="FD2">
        <v>64.580920000000006</v>
      </c>
      <c r="FE2">
        <v>67.615579999999994</v>
      </c>
      <c r="FF2">
        <v>70.917019999999994</v>
      </c>
      <c r="FG2">
        <v>73.746269999999996</v>
      </c>
      <c r="FH2">
        <v>75.896320000000003</v>
      </c>
      <c r="FI2">
        <v>77.429259999999999</v>
      </c>
      <c r="FJ2">
        <v>77.387280000000004</v>
      </c>
      <c r="FK2">
        <v>77.02834</v>
      </c>
      <c r="FL2">
        <v>76.699439999999996</v>
      </c>
      <c r="FM2">
        <v>75.708439999999996</v>
      </c>
      <c r="FN2">
        <v>72.694329999999994</v>
      </c>
      <c r="FO2">
        <v>69.195139999999995</v>
      </c>
      <c r="FP2">
        <v>65.854830000000007</v>
      </c>
      <c r="FQ2">
        <v>63.799019999999999</v>
      </c>
      <c r="FR2">
        <v>61.807870000000001</v>
      </c>
      <c r="FS2">
        <v>0</v>
      </c>
      <c r="FT2">
        <v>1</v>
      </c>
      <c r="FU2">
        <v>88</v>
      </c>
      <c r="FV2">
        <v>3.5241099999999997E-2</v>
      </c>
    </row>
    <row r="3" spans="1:178" x14ac:dyDescent="0.2">
      <c r="A3" t="s">
        <v>1</v>
      </c>
      <c r="B3" t="s">
        <v>212</v>
      </c>
      <c r="C3" t="s">
        <v>202</v>
      </c>
      <c r="D3">
        <v>41456</v>
      </c>
      <c r="E3">
        <v>156</v>
      </c>
      <c r="F3">
        <v>156</v>
      </c>
      <c r="G3">
        <v>5.5075859999999999</v>
      </c>
      <c r="H3">
        <v>5.4000700000000004</v>
      </c>
      <c r="I3">
        <v>5.3476480000000004</v>
      </c>
      <c r="J3">
        <v>5.5221119999999999</v>
      </c>
      <c r="K3">
        <v>5.9114259999999996</v>
      </c>
      <c r="L3">
        <v>6.8445410000000004</v>
      </c>
      <c r="M3">
        <v>8.4427789999999998</v>
      </c>
      <c r="N3">
        <v>9.6149830000000005</v>
      </c>
      <c r="O3">
        <v>10.813929999999999</v>
      </c>
      <c r="P3">
        <v>12.049110000000001</v>
      </c>
      <c r="Q3">
        <v>13.94061</v>
      </c>
      <c r="R3">
        <v>14.64526</v>
      </c>
      <c r="S3">
        <v>15.078250000000001</v>
      </c>
      <c r="T3">
        <v>15.46712</v>
      </c>
      <c r="U3">
        <v>15.452170000000001</v>
      </c>
      <c r="V3">
        <v>14.971170000000001</v>
      </c>
      <c r="W3">
        <v>14.294449999999999</v>
      </c>
      <c r="X3">
        <v>13.380990000000001</v>
      </c>
      <c r="Y3">
        <v>12.320169999999999</v>
      </c>
      <c r="Z3">
        <v>11.808450000000001</v>
      </c>
      <c r="AA3">
        <v>11.306609999999999</v>
      </c>
      <c r="AB3">
        <v>9.4817529999999994</v>
      </c>
      <c r="AC3">
        <v>7.6488909999999999</v>
      </c>
      <c r="AD3">
        <v>6.8541910000000001</v>
      </c>
      <c r="AE3">
        <v>9.2548000000000005E-3</v>
      </c>
      <c r="AF3">
        <v>-4.5285100000000002E-2</v>
      </c>
      <c r="AG3">
        <v>-5.1431400000000002E-2</v>
      </c>
      <c r="AH3">
        <v>4.2513099999999998E-2</v>
      </c>
      <c r="AI3">
        <v>-0.1050104</v>
      </c>
      <c r="AJ3">
        <v>-3.496E-3</v>
      </c>
      <c r="AK3">
        <v>-0.2319175</v>
      </c>
      <c r="AL3">
        <v>-0.41935879999999998</v>
      </c>
      <c r="AM3">
        <v>-0.16208400000000001</v>
      </c>
      <c r="AN3">
        <v>3.82616E-2</v>
      </c>
      <c r="AO3">
        <v>4.8360300000000002E-2</v>
      </c>
      <c r="AP3">
        <v>0.40139760000000002</v>
      </c>
      <c r="AQ3">
        <v>0.70423009999999997</v>
      </c>
      <c r="AR3">
        <v>0.57626149999999998</v>
      </c>
      <c r="AS3">
        <v>1.1244130000000001</v>
      </c>
      <c r="AT3">
        <v>2.2673939999999999</v>
      </c>
      <c r="AU3">
        <v>1.7714510000000001</v>
      </c>
      <c r="AV3">
        <v>1.3883669999999999</v>
      </c>
      <c r="AW3">
        <v>1.246305</v>
      </c>
      <c r="AX3">
        <v>0.48763889999999999</v>
      </c>
      <c r="AY3">
        <v>0.3542266</v>
      </c>
      <c r="AZ3">
        <v>0.33505410000000002</v>
      </c>
      <c r="BA3">
        <v>0.33895690000000001</v>
      </c>
      <c r="BB3">
        <v>0.51262859999999999</v>
      </c>
      <c r="BC3">
        <v>4.0203299999999997E-2</v>
      </c>
      <c r="BD3">
        <v>-1.1859099999999999E-2</v>
      </c>
      <c r="BE3">
        <v>-1.87219E-2</v>
      </c>
      <c r="BF3">
        <v>7.7142100000000005E-2</v>
      </c>
      <c r="BG3">
        <v>-6.9616700000000004E-2</v>
      </c>
      <c r="BH3">
        <v>3.8460899999999999E-2</v>
      </c>
      <c r="BI3">
        <v>-0.1863505</v>
      </c>
      <c r="BJ3">
        <v>-0.37074030000000002</v>
      </c>
      <c r="BK3">
        <v>-0.11264490000000001</v>
      </c>
      <c r="BL3">
        <v>8.9301599999999995E-2</v>
      </c>
      <c r="BM3">
        <v>0.1026813</v>
      </c>
      <c r="BN3">
        <v>0.45790259999999999</v>
      </c>
      <c r="BO3">
        <v>0.76363619999999999</v>
      </c>
      <c r="BP3">
        <v>0.63987260000000001</v>
      </c>
      <c r="BQ3">
        <v>1.1921520000000001</v>
      </c>
      <c r="BR3">
        <v>2.332532</v>
      </c>
      <c r="BS3">
        <v>1.8381529999999999</v>
      </c>
      <c r="BT3">
        <v>1.4572400000000001</v>
      </c>
      <c r="BU3">
        <v>1.3155600000000001</v>
      </c>
      <c r="BV3">
        <v>0.55567619999999995</v>
      </c>
      <c r="BW3">
        <v>0.41953770000000001</v>
      </c>
      <c r="BX3">
        <v>0.39040849999999999</v>
      </c>
      <c r="BY3">
        <v>0.39678269999999999</v>
      </c>
      <c r="BZ3">
        <v>0.57483340000000005</v>
      </c>
      <c r="CA3">
        <v>6.1638100000000001E-2</v>
      </c>
      <c r="CB3">
        <v>1.12917E-2</v>
      </c>
      <c r="CC3">
        <v>3.9326999999999999E-3</v>
      </c>
      <c r="CD3">
        <v>0.10112599999999999</v>
      </c>
      <c r="CE3">
        <v>-4.5103200000000003E-2</v>
      </c>
      <c r="CF3">
        <v>6.75201E-2</v>
      </c>
      <c r="CG3">
        <v>-0.15479090000000001</v>
      </c>
      <c r="CH3">
        <v>-0.33706720000000001</v>
      </c>
      <c r="CI3">
        <v>-7.8403500000000001E-2</v>
      </c>
      <c r="CJ3">
        <v>0.1246517</v>
      </c>
      <c r="CK3">
        <v>0.14030380000000001</v>
      </c>
      <c r="CL3">
        <v>0.49703779999999997</v>
      </c>
      <c r="CM3">
        <v>0.80478070000000002</v>
      </c>
      <c r="CN3">
        <v>0.68392940000000002</v>
      </c>
      <c r="CO3">
        <v>1.2390669999999999</v>
      </c>
      <c r="CP3">
        <v>2.3776470000000001</v>
      </c>
      <c r="CQ3">
        <v>1.88435</v>
      </c>
      <c r="CR3">
        <v>1.504942</v>
      </c>
      <c r="CS3">
        <v>1.3635250000000001</v>
      </c>
      <c r="CT3">
        <v>0.60279870000000002</v>
      </c>
      <c r="CU3">
        <v>0.46477190000000002</v>
      </c>
      <c r="CV3">
        <v>0.42874679999999998</v>
      </c>
      <c r="CW3">
        <v>0.43683260000000002</v>
      </c>
      <c r="CX3">
        <v>0.61791629999999997</v>
      </c>
      <c r="CY3">
        <v>8.3072999999999994E-2</v>
      </c>
      <c r="CZ3">
        <v>3.4442500000000001E-2</v>
      </c>
      <c r="DA3">
        <v>2.6587199999999998E-2</v>
      </c>
      <c r="DB3">
        <v>0.1251099</v>
      </c>
      <c r="DC3">
        <v>-2.05896E-2</v>
      </c>
      <c r="DD3">
        <v>9.6579300000000007E-2</v>
      </c>
      <c r="DE3">
        <v>-0.1232314</v>
      </c>
      <c r="DF3">
        <v>-0.3033941</v>
      </c>
      <c r="DG3">
        <v>-4.4162199999999999E-2</v>
      </c>
      <c r="DH3">
        <v>0.1600018</v>
      </c>
      <c r="DI3">
        <v>0.17792640000000001</v>
      </c>
      <c r="DJ3">
        <v>0.53617300000000001</v>
      </c>
      <c r="DK3">
        <v>0.84592509999999999</v>
      </c>
      <c r="DL3">
        <v>0.72798629999999998</v>
      </c>
      <c r="DM3">
        <v>1.285982</v>
      </c>
      <c r="DN3">
        <v>2.4227620000000001</v>
      </c>
      <c r="DO3">
        <v>1.930547</v>
      </c>
      <c r="DP3">
        <v>1.5526439999999999</v>
      </c>
      <c r="DQ3">
        <v>1.4114899999999999</v>
      </c>
      <c r="DR3">
        <v>0.64992119999999998</v>
      </c>
      <c r="DS3">
        <v>0.51000610000000002</v>
      </c>
      <c r="DT3">
        <v>0.46708509999999998</v>
      </c>
      <c r="DU3">
        <v>0.47688249999999999</v>
      </c>
      <c r="DV3">
        <v>0.66099920000000001</v>
      </c>
      <c r="DW3">
        <v>0.1140215</v>
      </c>
      <c r="DX3">
        <v>6.7868499999999998E-2</v>
      </c>
      <c r="DY3">
        <v>5.9296700000000001E-2</v>
      </c>
      <c r="DZ3">
        <v>0.15973879999999999</v>
      </c>
      <c r="EA3">
        <v>1.4804100000000001E-2</v>
      </c>
      <c r="EB3">
        <v>0.1385362</v>
      </c>
      <c r="EC3">
        <v>-7.7664300000000006E-2</v>
      </c>
      <c r="ED3">
        <v>-0.25477559999999999</v>
      </c>
      <c r="EE3">
        <v>5.2769000000000002E-3</v>
      </c>
      <c r="EF3">
        <v>0.2110418</v>
      </c>
      <c r="EG3">
        <v>0.23224729999999999</v>
      </c>
      <c r="EH3">
        <v>0.59267800000000004</v>
      </c>
      <c r="EI3">
        <v>0.9053312</v>
      </c>
      <c r="EJ3">
        <v>0.79159740000000001</v>
      </c>
      <c r="EK3">
        <v>1.35372</v>
      </c>
      <c r="EL3">
        <v>2.4878999999999998</v>
      </c>
      <c r="EM3">
        <v>1.9972479999999999</v>
      </c>
      <c r="EN3">
        <v>1.6215170000000001</v>
      </c>
      <c r="EO3">
        <v>1.4807440000000001</v>
      </c>
      <c r="EP3">
        <v>0.7179586</v>
      </c>
      <c r="EQ3">
        <v>0.57531719999999997</v>
      </c>
      <c r="ER3">
        <v>0.52243949999999995</v>
      </c>
      <c r="ES3">
        <v>0.53470819999999997</v>
      </c>
      <c r="ET3">
        <v>0.72320399999999996</v>
      </c>
      <c r="EU3">
        <v>73.014060000000001</v>
      </c>
      <c r="EV3">
        <v>72.036519999999996</v>
      </c>
      <c r="EW3">
        <v>70.908109999999994</v>
      </c>
      <c r="EX3">
        <v>69.936250000000001</v>
      </c>
      <c r="EY3">
        <v>68.740110000000001</v>
      </c>
      <c r="EZ3">
        <v>68.276200000000003</v>
      </c>
      <c r="FA3">
        <v>67.926180000000002</v>
      </c>
      <c r="FB3">
        <v>70.83202</v>
      </c>
      <c r="FC3">
        <v>74.472729999999999</v>
      </c>
      <c r="FD3">
        <v>78.44462</v>
      </c>
      <c r="FE3">
        <v>82.401709999999994</v>
      </c>
      <c r="FF3">
        <v>86.000280000000004</v>
      </c>
      <c r="FG3">
        <v>89.042959999999994</v>
      </c>
      <c r="FH3">
        <v>90.900279999999995</v>
      </c>
      <c r="FI3">
        <v>92.12482</v>
      </c>
      <c r="FJ3">
        <v>91.942959999999999</v>
      </c>
      <c r="FK3">
        <v>91.503579999999999</v>
      </c>
      <c r="FL3">
        <v>90.390090000000001</v>
      </c>
      <c r="FM3">
        <v>88.055009999999996</v>
      </c>
      <c r="FN3">
        <v>84.809539999999998</v>
      </c>
      <c r="FO3">
        <v>80.976920000000007</v>
      </c>
      <c r="FP3">
        <v>78.498189999999994</v>
      </c>
      <c r="FQ3">
        <v>77.575519999999997</v>
      </c>
      <c r="FR3">
        <v>76.731390000000005</v>
      </c>
      <c r="FS3">
        <v>0</v>
      </c>
      <c r="FT3">
        <v>1</v>
      </c>
      <c r="FU3">
        <v>156</v>
      </c>
      <c r="FV3">
        <v>2.4789200000000001E-2</v>
      </c>
    </row>
    <row r="4" spans="1:178" x14ac:dyDescent="0.2">
      <c r="A4" t="s">
        <v>1</v>
      </c>
      <c r="B4" t="s">
        <v>212</v>
      </c>
      <c r="C4" t="s">
        <v>202</v>
      </c>
      <c r="D4">
        <v>41457</v>
      </c>
      <c r="E4">
        <v>156</v>
      </c>
      <c r="F4">
        <v>156</v>
      </c>
      <c r="G4">
        <v>6.1315289999999996</v>
      </c>
      <c r="H4">
        <v>5.9573169999999998</v>
      </c>
      <c r="I4">
        <v>5.8807650000000002</v>
      </c>
      <c r="J4">
        <v>6.0446960000000001</v>
      </c>
      <c r="K4">
        <v>6.3062329999999998</v>
      </c>
      <c r="L4">
        <v>7.3079970000000003</v>
      </c>
      <c r="M4">
        <v>9.1007180000000005</v>
      </c>
      <c r="N4">
        <v>10.413729999999999</v>
      </c>
      <c r="O4">
        <v>11.71496</v>
      </c>
      <c r="P4">
        <v>12.94678</v>
      </c>
      <c r="Q4">
        <v>14.78777</v>
      </c>
      <c r="R4">
        <v>15.382479999999999</v>
      </c>
      <c r="S4">
        <v>15.805630000000001</v>
      </c>
      <c r="T4">
        <v>16.286840000000002</v>
      </c>
      <c r="U4">
        <v>16.220559999999999</v>
      </c>
      <c r="V4">
        <v>15.662570000000001</v>
      </c>
      <c r="W4">
        <v>14.77853</v>
      </c>
      <c r="X4">
        <v>13.71186</v>
      </c>
      <c r="Y4">
        <v>12.50311</v>
      </c>
      <c r="Z4">
        <v>11.83872</v>
      </c>
      <c r="AA4">
        <v>11.28645</v>
      </c>
      <c r="AB4">
        <v>9.3909920000000007</v>
      </c>
      <c r="AC4">
        <v>7.5070680000000003</v>
      </c>
      <c r="AD4">
        <v>6.6517030000000004</v>
      </c>
      <c r="AE4">
        <v>0.29802909999999999</v>
      </c>
      <c r="AF4">
        <v>0.24943879999999999</v>
      </c>
      <c r="AG4">
        <v>0.1537742</v>
      </c>
      <c r="AH4">
        <v>0.20907800000000001</v>
      </c>
      <c r="AI4">
        <v>-4.6322000000000004E-3</v>
      </c>
      <c r="AJ4">
        <v>-0.145374</v>
      </c>
      <c r="AK4">
        <v>-0.6942509</v>
      </c>
      <c r="AL4">
        <v>-0.5046486</v>
      </c>
      <c r="AM4">
        <v>-0.29151169999999998</v>
      </c>
      <c r="AN4">
        <v>-5.2479999999999996E-4</v>
      </c>
      <c r="AO4">
        <v>0.18374070000000001</v>
      </c>
      <c r="AP4">
        <v>0.1735787</v>
      </c>
      <c r="AQ4">
        <v>0.55797149999999995</v>
      </c>
      <c r="AR4">
        <v>1.1969939999999999</v>
      </c>
      <c r="AS4">
        <v>2.55898</v>
      </c>
      <c r="AT4">
        <v>2.3701340000000002</v>
      </c>
      <c r="AU4">
        <v>2.1302729999999999</v>
      </c>
      <c r="AV4">
        <v>1.3425069999999999</v>
      </c>
      <c r="AW4">
        <v>1.0910169999999999</v>
      </c>
      <c r="AX4">
        <v>1.1261650000000001</v>
      </c>
      <c r="AY4">
        <v>0.86737500000000001</v>
      </c>
      <c r="AZ4">
        <v>0.57131469999999995</v>
      </c>
      <c r="BA4">
        <v>0.44683810000000002</v>
      </c>
      <c r="BB4">
        <v>0.59773330000000002</v>
      </c>
      <c r="BC4">
        <v>0.3314667</v>
      </c>
      <c r="BD4">
        <v>0.2880646</v>
      </c>
      <c r="BE4">
        <v>0.1948674</v>
      </c>
      <c r="BF4">
        <v>0.26100329999999999</v>
      </c>
      <c r="BG4">
        <v>4.5760700000000001E-2</v>
      </c>
      <c r="BH4">
        <v>-8.8471599999999997E-2</v>
      </c>
      <c r="BI4">
        <v>-0.63597239999999999</v>
      </c>
      <c r="BJ4">
        <v>-0.4349886</v>
      </c>
      <c r="BK4">
        <v>-0.23460819999999999</v>
      </c>
      <c r="BL4">
        <v>5.4309099999999999E-2</v>
      </c>
      <c r="BM4">
        <v>0.23761889999999999</v>
      </c>
      <c r="BN4">
        <v>0.22884060000000001</v>
      </c>
      <c r="BO4">
        <v>0.61735269999999998</v>
      </c>
      <c r="BP4">
        <v>1.261655</v>
      </c>
      <c r="BQ4">
        <v>2.6293060000000001</v>
      </c>
      <c r="BR4">
        <v>2.438285</v>
      </c>
      <c r="BS4">
        <v>2.2022279999999999</v>
      </c>
      <c r="BT4">
        <v>1.4233880000000001</v>
      </c>
      <c r="BU4">
        <v>1.1776709999999999</v>
      </c>
      <c r="BV4">
        <v>1.2037469999999999</v>
      </c>
      <c r="BW4">
        <v>0.93739119999999998</v>
      </c>
      <c r="BX4">
        <v>0.62672309999999998</v>
      </c>
      <c r="BY4">
        <v>0.50044829999999996</v>
      </c>
      <c r="BZ4">
        <v>0.64800559999999996</v>
      </c>
      <c r="CA4">
        <v>0.35462539999999998</v>
      </c>
      <c r="CB4">
        <v>0.3148167</v>
      </c>
      <c r="CC4">
        <v>0.22332840000000001</v>
      </c>
      <c r="CD4">
        <v>0.29696650000000002</v>
      </c>
      <c r="CE4">
        <v>8.0662700000000004E-2</v>
      </c>
      <c r="CF4">
        <v>-4.9061199999999999E-2</v>
      </c>
      <c r="CG4">
        <v>-0.59560880000000005</v>
      </c>
      <c r="CH4">
        <v>-0.38674219999999998</v>
      </c>
      <c r="CI4">
        <v>-0.19519700000000001</v>
      </c>
      <c r="CJ4">
        <v>9.2286900000000005E-2</v>
      </c>
      <c r="CK4">
        <v>0.27493479999999998</v>
      </c>
      <c r="CL4">
        <v>0.26711479999999999</v>
      </c>
      <c r="CM4">
        <v>0.65847979999999995</v>
      </c>
      <c r="CN4">
        <v>1.30644</v>
      </c>
      <c r="CO4">
        <v>2.678013</v>
      </c>
      <c r="CP4">
        <v>2.485487</v>
      </c>
      <c r="CQ4">
        <v>2.2520630000000001</v>
      </c>
      <c r="CR4">
        <v>1.479406</v>
      </c>
      <c r="CS4">
        <v>1.237687</v>
      </c>
      <c r="CT4">
        <v>1.2574810000000001</v>
      </c>
      <c r="CU4">
        <v>0.98588419999999999</v>
      </c>
      <c r="CV4">
        <v>0.66509879999999999</v>
      </c>
      <c r="CW4">
        <v>0.53757849999999996</v>
      </c>
      <c r="CX4">
        <v>0.68282410000000004</v>
      </c>
      <c r="CY4">
        <v>0.37778420000000001</v>
      </c>
      <c r="CZ4">
        <v>0.34156890000000001</v>
      </c>
      <c r="DA4">
        <v>0.2517895</v>
      </c>
      <c r="DB4">
        <v>0.3329298</v>
      </c>
      <c r="DC4">
        <v>0.1155646</v>
      </c>
      <c r="DD4">
        <v>-9.6507999999999993E-3</v>
      </c>
      <c r="DE4">
        <v>-0.55524530000000005</v>
      </c>
      <c r="DF4">
        <v>-0.33849590000000002</v>
      </c>
      <c r="DG4">
        <v>-0.1557859</v>
      </c>
      <c r="DH4">
        <v>0.13026470000000001</v>
      </c>
      <c r="DI4">
        <v>0.31225069999999999</v>
      </c>
      <c r="DJ4">
        <v>0.30538900000000002</v>
      </c>
      <c r="DK4">
        <v>0.69960699999999998</v>
      </c>
      <c r="DL4">
        <v>1.351224</v>
      </c>
      <c r="DM4">
        <v>2.7267199999999998</v>
      </c>
      <c r="DN4">
        <v>2.532689</v>
      </c>
      <c r="DO4">
        <v>2.3018990000000001</v>
      </c>
      <c r="DP4">
        <v>1.535423</v>
      </c>
      <c r="DQ4">
        <v>1.297704</v>
      </c>
      <c r="DR4">
        <v>1.3112140000000001</v>
      </c>
      <c r="DS4">
        <v>1.0343770000000001</v>
      </c>
      <c r="DT4">
        <v>0.70347459999999995</v>
      </c>
      <c r="DU4">
        <v>0.57470880000000002</v>
      </c>
      <c r="DV4">
        <v>0.71764249999999996</v>
      </c>
      <c r="DW4">
        <v>0.41122180000000003</v>
      </c>
      <c r="DX4">
        <v>0.3801947</v>
      </c>
      <c r="DY4">
        <v>0.2928827</v>
      </c>
      <c r="DZ4">
        <v>0.38485510000000001</v>
      </c>
      <c r="EA4">
        <v>0.16595760000000001</v>
      </c>
      <c r="EB4">
        <v>4.7251599999999998E-2</v>
      </c>
      <c r="EC4">
        <v>-0.49696669999999998</v>
      </c>
      <c r="ED4">
        <v>-0.26883580000000001</v>
      </c>
      <c r="EE4">
        <v>-9.8882399999999995E-2</v>
      </c>
      <c r="EF4">
        <v>0.1850986</v>
      </c>
      <c r="EG4">
        <v>0.36612889999999998</v>
      </c>
      <c r="EH4">
        <v>0.36065079999999999</v>
      </c>
      <c r="EI4">
        <v>0.75898810000000005</v>
      </c>
      <c r="EJ4">
        <v>1.415886</v>
      </c>
      <c r="EK4">
        <v>2.7970449999999998</v>
      </c>
      <c r="EL4">
        <v>2.6008399999999998</v>
      </c>
      <c r="EM4">
        <v>2.373853</v>
      </c>
      <c r="EN4">
        <v>1.616304</v>
      </c>
      <c r="EO4">
        <v>1.3843570000000001</v>
      </c>
      <c r="EP4">
        <v>1.3887959999999999</v>
      </c>
      <c r="EQ4">
        <v>1.104393</v>
      </c>
      <c r="ER4">
        <v>0.75888299999999997</v>
      </c>
      <c r="ES4">
        <v>0.62831890000000001</v>
      </c>
      <c r="ET4">
        <v>0.76791480000000001</v>
      </c>
      <c r="EU4">
        <v>76.500330000000005</v>
      </c>
      <c r="EV4">
        <v>75.275620000000004</v>
      </c>
      <c r="EW4">
        <v>74.248959999999997</v>
      </c>
      <c r="EX4">
        <v>73.368449999999996</v>
      </c>
      <c r="EY4">
        <v>72.125720000000001</v>
      </c>
      <c r="EZ4">
        <v>71.363069999999993</v>
      </c>
      <c r="FA4">
        <v>70.806430000000006</v>
      </c>
      <c r="FB4">
        <v>73.366259999999997</v>
      </c>
      <c r="FC4">
        <v>76.694199999999995</v>
      </c>
      <c r="FD4">
        <v>80.428730000000002</v>
      </c>
      <c r="FE4">
        <v>83.343630000000005</v>
      </c>
      <c r="FF4">
        <v>86.357820000000004</v>
      </c>
      <c r="FG4">
        <v>89.075370000000007</v>
      </c>
      <c r="FH4">
        <v>90.988280000000003</v>
      </c>
      <c r="FI4">
        <v>92.114239999999995</v>
      </c>
      <c r="FJ4">
        <v>91.761600000000001</v>
      </c>
      <c r="FK4">
        <v>90.379990000000006</v>
      </c>
      <c r="FL4">
        <v>87.090609999999998</v>
      </c>
      <c r="FM4">
        <v>83.990660000000005</v>
      </c>
      <c r="FN4">
        <v>80.705619999999996</v>
      </c>
      <c r="FO4">
        <v>77.349620000000002</v>
      </c>
      <c r="FP4">
        <v>74.901529999999994</v>
      </c>
      <c r="FQ4">
        <v>73.8857</v>
      </c>
      <c r="FR4">
        <v>72.664060000000006</v>
      </c>
      <c r="FS4">
        <v>0</v>
      </c>
      <c r="FT4">
        <v>1</v>
      </c>
      <c r="FU4">
        <v>156</v>
      </c>
      <c r="FV4">
        <v>2.2022799999999999E-2</v>
      </c>
    </row>
    <row r="5" spans="1:178" x14ac:dyDescent="0.2">
      <c r="A5" t="s">
        <v>1</v>
      </c>
      <c r="B5" t="s">
        <v>212</v>
      </c>
      <c r="C5" t="s">
        <v>202</v>
      </c>
      <c r="D5">
        <v>41458</v>
      </c>
      <c r="E5">
        <v>156</v>
      </c>
      <c r="F5">
        <v>156</v>
      </c>
      <c r="G5">
        <v>5.833564</v>
      </c>
      <c r="H5">
        <v>5.6719210000000002</v>
      </c>
      <c r="I5">
        <v>5.5926679999999998</v>
      </c>
      <c r="J5">
        <v>5.6342889999999999</v>
      </c>
      <c r="K5">
        <v>5.9876230000000001</v>
      </c>
      <c r="L5">
        <v>6.8865220000000003</v>
      </c>
      <c r="M5">
        <v>8.4322389999999992</v>
      </c>
      <c r="N5">
        <v>9.6257540000000006</v>
      </c>
      <c r="O5">
        <v>10.712429999999999</v>
      </c>
      <c r="P5">
        <v>11.91506</v>
      </c>
      <c r="Q5">
        <v>13.71747</v>
      </c>
      <c r="R5">
        <v>14.36703</v>
      </c>
      <c r="S5">
        <v>14.83681</v>
      </c>
      <c r="T5">
        <v>15.40175</v>
      </c>
      <c r="U5">
        <v>15.57339</v>
      </c>
      <c r="V5">
        <v>15.177160000000001</v>
      </c>
      <c r="W5">
        <v>14.571730000000001</v>
      </c>
      <c r="X5">
        <v>13.66642</v>
      </c>
      <c r="Y5">
        <v>12.381209999999999</v>
      </c>
      <c r="Z5">
        <v>11.690770000000001</v>
      </c>
      <c r="AA5">
        <v>11.20547</v>
      </c>
      <c r="AB5">
        <v>9.405939</v>
      </c>
      <c r="AC5">
        <v>7.500648</v>
      </c>
      <c r="AD5">
        <v>6.6107370000000003</v>
      </c>
      <c r="AE5">
        <v>0.35106120000000002</v>
      </c>
      <c r="AF5">
        <v>0.28894900000000001</v>
      </c>
      <c r="AG5">
        <v>0.1587383</v>
      </c>
      <c r="AH5">
        <v>7.4795399999999998E-2</v>
      </c>
      <c r="AI5">
        <v>-4.63077E-2</v>
      </c>
      <c r="AJ5">
        <v>-0.20051920000000001</v>
      </c>
      <c r="AK5">
        <v>-0.67720880000000006</v>
      </c>
      <c r="AL5">
        <v>-0.55291029999999997</v>
      </c>
      <c r="AM5">
        <v>-0.39601449999999999</v>
      </c>
      <c r="AN5">
        <v>-0.10364279999999999</v>
      </c>
      <c r="AO5">
        <v>-0.19644429999999999</v>
      </c>
      <c r="AP5">
        <v>-1.6781500000000001E-2</v>
      </c>
      <c r="AQ5">
        <v>0.15764329999999999</v>
      </c>
      <c r="AR5">
        <v>0.46802490000000002</v>
      </c>
      <c r="AS5">
        <v>1.1773830000000001</v>
      </c>
      <c r="AT5">
        <v>2.526923</v>
      </c>
      <c r="AU5">
        <v>2.0649169999999999</v>
      </c>
      <c r="AV5">
        <v>1.794468</v>
      </c>
      <c r="AW5">
        <v>1.0891569999999999</v>
      </c>
      <c r="AX5">
        <v>0.71200169999999996</v>
      </c>
      <c r="AY5">
        <v>0.51433620000000002</v>
      </c>
      <c r="AZ5">
        <v>0.1017641</v>
      </c>
      <c r="BA5">
        <v>0.14640600000000001</v>
      </c>
      <c r="BB5">
        <v>0.31826729999999998</v>
      </c>
      <c r="BC5">
        <v>0.37678109999999998</v>
      </c>
      <c r="BD5">
        <v>0.317162</v>
      </c>
      <c r="BE5">
        <v>0.1853146</v>
      </c>
      <c r="BF5">
        <v>0.10714360000000001</v>
      </c>
      <c r="BG5">
        <v>-1.42883E-2</v>
      </c>
      <c r="BH5">
        <v>-0.1687649</v>
      </c>
      <c r="BI5">
        <v>-0.64084540000000001</v>
      </c>
      <c r="BJ5">
        <v>-0.51009289999999996</v>
      </c>
      <c r="BK5">
        <v>-0.35389039999999999</v>
      </c>
      <c r="BL5">
        <v>-5.9375499999999998E-2</v>
      </c>
      <c r="BM5">
        <v>-0.15078569999999999</v>
      </c>
      <c r="BN5">
        <v>3.1323499999999997E-2</v>
      </c>
      <c r="BO5">
        <v>0.20785509999999999</v>
      </c>
      <c r="BP5">
        <v>0.52225359999999998</v>
      </c>
      <c r="BQ5">
        <v>1.2343580000000001</v>
      </c>
      <c r="BR5">
        <v>2.582373</v>
      </c>
      <c r="BS5">
        <v>2.1207799999999999</v>
      </c>
      <c r="BT5">
        <v>1.854911</v>
      </c>
      <c r="BU5">
        <v>1.1539189999999999</v>
      </c>
      <c r="BV5">
        <v>0.7764605</v>
      </c>
      <c r="BW5">
        <v>0.57544519999999999</v>
      </c>
      <c r="BX5">
        <v>0.15449180000000001</v>
      </c>
      <c r="BY5">
        <v>0.2010865</v>
      </c>
      <c r="BZ5">
        <v>0.37046760000000001</v>
      </c>
      <c r="CA5">
        <v>0.39459460000000002</v>
      </c>
      <c r="CB5">
        <v>0.33670230000000001</v>
      </c>
      <c r="CC5">
        <v>0.20372129999999999</v>
      </c>
      <c r="CD5">
        <v>0.129548</v>
      </c>
      <c r="CE5">
        <v>7.8881999999999997E-3</v>
      </c>
      <c r="CF5">
        <v>-0.14677209999999999</v>
      </c>
      <c r="CG5">
        <v>-0.61566030000000005</v>
      </c>
      <c r="CH5">
        <v>-0.48043760000000002</v>
      </c>
      <c r="CI5">
        <v>-0.32471539999999999</v>
      </c>
      <c r="CJ5">
        <v>-2.8716100000000001E-2</v>
      </c>
      <c r="CK5">
        <v>-0.1191627</v>
      </c>
      <c r="CL5">
        <v>6.4640900000000001E-2</v>
      </c>
      <c r="CM5">
        <v>0.24263170000000001</v>
      </c>
      <c r="CN5">
        <v>0.55981219999999998</v>
      </c>
      <c r="CO5">
        <v>1.273819</v>
      </c>
      <c r="CP5">
        <v>2.6207780000000001</v>
      </c>
      <c r="CQ5">
        <v>2.1594709999999999</v>
      </c>
      <c r="CR5">
        <v>1.896773</v>
      </c>
      <c r="CS5">
        <v>1.198774</v>
      </c>
      <c r="CT5">
        <v>0.82110459999999996</v>
      </c>
      <c r="CU5">
        <v>0.61776909999999996</v>
      </c>
      <c r="CV5">
        <v>0.19101090000000001</v>
      </c>
      <c r="CW5">
        <v>0.238958</v>
      </c>
      <c r="CX5">
        <v>0.40662140000000002</v>
      </c>
      <c r="CY5">
        <v>0.412408</v>
      </c>
      <c r="CZ5">
        <v>0.35624270000000002</v>
      </c>
      <c r="DA5">
        <v>0.22212799999999999</v>
      </c>
      <c r="DB5">
        <v>0.15195230000000001</v>
      </c>
      <c r="DC5">
        <v>3.00647E-2</v>
      </c>
      <c r="DD5">
        <v>-0.12477920000000001</v>
      </c>
      <c r="DE5">
        <v>-0.59047519999999998</v>
      </c>
      <c r="DF5">
        <v>-0.45078240000000003</v>
      </c>
      <c r="DG5">
        <v>-0.29554039999999998</v>
      </c>
      <c r="DH5">
        <v>1.9433E-3</v>
      </c>
      <c r="DI5">
        <v>-8.7539699999999998E-2</v>
      </c>
      <c r="DJ5">
        <v>9.7958299999999998E-2</v>
      </c>
      <c r="DK5">
        <v>0.2774083</v>
      </c>
      <c r="DL5">
        <v>0.59737079999999998</v>
      </c>
      <c r="DM5">
        <v>1.31328</v>
      </c>
      <c r="DN5">
        <v>2.6591819999999999</v>
      </c>
      <c r="DO5">
        <v>2.1981619999999999</v>
      </c>
      <c r="DP5">
        <v>1.9386350000000001</v>
      </c>
      <c r="DQ5">
        <v>1.2436290000000001</v>
      </c>
      <c r="DR5">
        <v>0.86574859999999998</v>
      </c>
      <c r="DS5">
        <v>0.66009289999999998</v>
      </c>
      <c r="DT5">
        <v>0.22753000000000001</v>
      </c>
      <c r="DU5">
        <v>0.27682950000000001</v>
      </c>
      <c r="DV5">
        <v>0.44277519999999998</v>
      </c>
      <c r="DW5">
        <v>0.43812790000000001</v>
      </c>
      <c r="DX5">
        <v>0.38445570000000001</v>
      </c>
      <c r="DY5">
        <v>0.24870429999999999</v>
      </c>
      <c r="DZ5">
        <v>0.18430060000000001</v>
      </c>
      <c r="EA5">
        <v>6.2084E-2</v>
      </c>
      <c r="EB5">
        <v>-9.3024999999999997E-2</v>
      </c>
      <c r="EC5">
        <v>-0.55411180000000004</v>
      </c>
      <c r="ED5">
        <v>-0.40796500000000002</v>
      </c>
      <c r="EE5">
        <v>-0.25341629999999998</v>
      </c>
      <c r="EF5">
        <v>4.6210599999999998E-2</v>
      </c>
      <c r="EG5">
        <v>-4.1881099999999997E-2</v>
      </c>
      <c r="EH5">
        <v>0.14606330000000001</v>
      </c>
      <c r="EI5">
        <v>0.32762019999999997</v>
      </c>
      <c r="EJ5">
        <v>0.6515995</v>
      </c>
      <c r="EK5">
        <v>1.370255</v>
      </c>
      <c r="EL5">
        <v>2.7146330000000001</v>
      </c>
      <c r="EM5">
        <v>2.2540260000000001</v>
      </c>
      <c r="EN5">
        <v>1.9990779999999999</v>
      </c>
      <c r="EO5">
        <v>1.3083910000000001</v>
      </c>
      <c r="EP5">
        <v>0.93020749999999996</v>
      </c>
      <c r="EQ5">
        <v>0.72120189999999995</v>
      </c>
      <c r="ER5">
        <v>0.2802578</v>
      </c>
      <c r="ES5">
        <v>0.33151000000000003</v>
      </c>
      <c r="ET5">
        <v>0.49497550000000001</v>
      </c>
      <c r="EU5">
        <v>71.696269999999998</v>
      </c>
      <c r="EV5">
        <v>70.723159999999993</v>
      </c>
      <c r="EW5">
        <v>70.120760000000004</v>
      </c>
      <c r="EX5">
        <v>69.446579999999997</v>
      </c>
      <c r="EY5">
        <v>68.658990000000003</v>
      </c>
      <c r="EZ5">
        <v>67.863100000000003</v>
      </c>
      <c r="FA5">
        <v>67.452460000000002</v>
      </c>
      <c r="FB5">
        <v>69.916889999999995</v>
      </c>
      <c r="FC5">
        <v>73.114680000000007</v>
      </c>
      <c r="FD5">
        <v>76.896159999999995</v>
      </c>
      <c r="FE5">
        <v>80.283199999999994</v>
      </c>
      <c r="FF5">
        <v>83.880679999999998</v>
      </c>
      <c r="FG5">
        <v>87.00188</v>
      </c>
      <c r="FH5">
        <v>89.465639999999993</v>
      </c>
      <c r="FI5">
        <v>91.09469</v>
      </c>
      <c r="FJ5">
        <v>92.397019999999998</v>
      </c>
      <c r="FK5">
        <v>92.007909999999995</v>
      </c>
      <c r="FL5">
        <v>90.559460000000001</v>
      </c>
      <c r="FM5">
        <v>87.421859999999995</v>
      </c>
      <c r="FN5">
        <v>84.326920000000001</v>
      </c>
      <c r="FO5">
        <v>81.236840000000001</v>
      </c>
      <c r="FP5">
        <v>79.131389999999996</v>
      </c>
      <c r="FQ5">
        <v>77.534409999999994</v>
      </c>
      <c r="FR5">
        <v>76.312330000000003</v>
      </c>
      <c r="FS5">
        <v>0</v>
      </c>
      <c r="FT5">
        <v>1</v>
      </c>
      <c r="FU5">
        <v>156</v>
      </c>
      <c r="FV5">
        <v>2.4656299999999999E-2</v>
      </c>
    </row>
    <row r="6" spans="1:178" x14ac:dyDescent="0.2">
      <c r="A6" t="s">
        <v>1</v>
      </c>
      <c r="B6" t="s">
        <v>212</v>
      </c>
      <c r="C6" t="s">
        <v>202</v>
      </c>
      <c r="D6">
        <v>41505</v>
      </c>
      <c r="E6">
        <v>137</v>
      </c>
      <c r="F6">
        <v>172</v>
      </c>
      <c r="G6">
        <v>5.0231380000000003</v>
      </c>
      <c r="H6">
        <v>5.0566630000000004</v>
      </c>
      <c r="I6">
        <v>5.0271819999999998</v>
      </c>
      <c r="J6">
        <v>5.2695179999999997</v>
      </c>
      <c r="K6">
        <v>5.6381360000000003</v>
      </c>
      <c r="L6">
        <v>6.3171720000000002</v>
      </c>
      <c r="M6">
        <v>7.7034940000000001</v>
      </c>
      <c r="N6">
        <v>8.4958650000000002</v>
      </c>
      <c r="O6">
        <v>10.04251</v>
      </c>
      <c r="P6">
        <v>11.09192</v>
      </c>
      <c r="Q6">
        <v>12.86436</v>
      </c>
      <c r="R6">
        <v>13.401070000000001</v>
      </c>
      <c r="S6">
        <v>13.713850000000001</v>
      </c>
      <c r="T6">
        <v>14.163169999999999</v>
      </c>
      <c r="U6">
        <v>14.24559</v>
      </c>
      <c r="V6">
        <v>13.6373</v>
      </c>
      <c r="W6">
        <v>12.93112</v>
      </c>
      <c r="X6">
        <v>11.87702</v>
      </c>
      <c r="Y6">
        <v>10.954560000000001</v>
      </c>
      <c r="Z6">
        <v>10.448600000000001</v>
      </c>
      <c r="AA6">
        <v>9.9640520000000006</v>
      </c>
      <c r="AB6">
        <v>8.4345669999999995</v>
      </c>
      <c r="AC6">
        <v>6.9346500000000004</v>
      </c>
      <c r="AD6">
        <v>6.1841900000000001</v>
      </c>
      <c r="AE6">
        <v>-0.20839550000000001</v>
      </c>
      <c r="AF6">
        <v>-3.6323000000000001E-2</v>
      </c>
      <c r="AG6">
        <v>-2.0830600000000001E-2</v>
      </c>
      <c r="AH6">
        <v>0.14639440000000001</v>
      </c>
      <c r="AI6">
        <v>0.2441277</v>
      </c>
      <c r="AJ6">
        <v>-5.9383499999999999E-2</v>
      </c>
      <c r="AK6">
        <v>-0.26936919999999998</v>
      </c>
      <c r="AL6">
        <v>-0.56890450000000004</v>
      </c>
      <c r="AM6">
        <v>0.1142155</v>
      </c>
      <c r="AN6">
        <v>0.42521130000000001</v>
      </c>
      <c r="AO6">
        <v>0.68892940000000003</v>
      </c>
      <c r="AP6">
        <v>0.6809018</v>
      </c>
      <c r="AQ6">
        <v>0.73773129999999998</v>
      </c>
      <c r="AR6">
        <v>0.79233569999999998</v>
      </c>
      <c r="AS6">
        <v>0.59697979999999995</v>
      </c>
      <c r="AT6">
        <v>0.64943640000000002</v>
      </c>
      <c r="AU6">
        <v>1.6463369999999999</v>
      </c>
      <c r="AV6">
        <v>1.515018</v>
      </c>
      <c r="AW6">
        <v>0.77088889999999999</v>
      </c>
      <c r="AX6">
        <v>0.46516439999999998</v>
      </c>
      <c r="AY6">
        <v>0.4545843</v>
      </c>
      <c r="AZ6">
        <v>0.66925469999999998</v>
      </c>
      <c r="BA6">
        <v>0.46464109999999997</v>
      </c>
      <c r="BB6">
        <v>0.54068629999999995</v>
      </c>
      <c r="BC6">
        <v>-0.14957380000000001</v>
      </c>
      <c r="BD6">
        <v>1.7622499999999999E-2</v>
      </c>
      <c r="BE6">
        <v>3.2620999999999997E-2</v>
      </c>
      <c r="BF6">
        <v>0.21491750000000001</v>
      </c>
      <c r="BG6">
        <v>0.30242530000000001</v>
      </c>
      <c r="BH6">
        <v>-9.3119999999999997E-4</v>
      </c>
      <c r="BI6">
        <v>-0.21535260000000001</v>
      </c>
      <c r="BJ6">
        <v>-0.50739529999999999</v>
      </c>
      <c r="BK6">
        <v>0.1835251</v>
      </c>
      <c r="BL6">
        <v>0.48088370000000003</v>
      </c>
      <c r="BM6">
        <v>0.74685380000000001</v>
      </c>
      <c r="BN6">
        <v>0.74057320000000004</v>
      </c>
      <c r="BO6">
        <v>0.80073700000000003</v>
      </c>
      <c r="BP6">
        <v>0.86215609999999998</v>
      </c>
      <c r="BQ6">
        <v>0.67767639999999996</v>
      </c>
      <c r="BR6">
        <v>0.73153840000000003</v>
      </c>
      <c r="BS6">
        <v>1.732637</v>
      </c>
      <c r="BT6">
        <v>1.5994649999999999</v>
      </c>
      <c r="BU6">
        <v>0.85343550000000001</v>
      </c>
      <c r="BV6">
        <v>0.54014949999999995</v>
      </c>
      <c r="BW6">
        <v>0.5129397</v>
      </c>
      <c r="BX6">
        <v>0.72581649999999998</v>
      </c>
      <c r="BY6">
        <v>0.52795020000000004</v>
      </c>
      <c r="BZ6">
        <v>0.60351299999999997</v>
      </c>
      <c r="CA6">
        <v>-0.1088341</v>
      </c>
      <c r="CB6">
        <v>5.4984900000000003E-2</v>
      </c>
      <c r="CC6">
        <v>6.9641400000000006E-2</v>
      </c>
      <c r="CD6">
        <v>0.26237630000000001</v>
      </c>
      <c r="CE6">
        <v>0.342802</v>
      </c>
      <c r="CF6">
        <v>3.9552700000000003E-2</v>
      </c>
      <c r="CG6">
        <v>-0.17794080000000001</v>
      </c>
      <c r="CH6">
        <v>-0.46479419999999999</v>
      </c>
      <c r="CI6">
        <v>0.2315287</v>
      </c>
      <c r="CJ6">
        <v>0.51944230000000002</v>
      </c>
      <c r="CK6">
        <v>0.78697209999999995</v>
      </c>
      <c r="CL6">
        <v>0.78190150000000003</v>
      </c>
      <c r="CM6">
        <v>0.84437450000000003</v>
      </c>
      <c r="CN6">
        <v>0.91051349999999998</v>
      </c>
      <c r="CO6">
        <v>0.73356670000000002</v>
      </c>
      <c r="CP6">
        <v>0.78840200000000005</v>
      </c>
      <c r="CQ6">
        <v>1.792408</v>
      </c>
      <c r="CR6">
        <v>1.6579539999999999</v>
      </c>
      <c r="CS6">
        <v>0.91060700000000006</v>
      </c>
      <c r="CT6">
        <v>0.5920839</v>
      </c>
      <c r="CU6">
        <v>0.55335639999999997</v>
      </c>
      <c r="CV6">
        <v>0.76499110000000003</v>
      </c>
      <c r="CW6">
        <v>0.57179780000000002</v>
      </c>
      <c r="CX6">
        <v>0.64702649999999995</v>
      </c>
      <c r="CY6">
        <v>-6.8094399999999999E-2</v>
      </c>
      <c r="CZ6">
        <v>9.2347399999999996E-2</v>
      </c>
      <c r="DA6">
        <v>0.1066618</v>
      </c>
      <c r="DB6">
        <v>0.30983519999999998</v>
      </c>
      <c r="DC6">
        <v>0.38317869999999998</v>
      </c>
      <c r="DD6">
        <v>8.0036599999999999E-2</v>
      </c>
      <c r="DE6">
        <v>-0.14052909999999999</v>
      </c>
      <c r="DF6">
        <v>-0.42219309999999999</v>
      </c>
      <c r="DG6">
        <v>0.27953230000000001</v>
      </c>
      <c r="DH6">
        <v>0.55800079999999996</v>
      </c>
      <c r="DI6">
        <v>0.8270904</v>
      </c>
      <c r="DJ6">
        <v>0.82322969999999995</v>
      </c>
      <c r="DK6">
        <v>0.88801200000000002</v>
      </c>
      <c r="DL6">
        <v>0.95887089999999997</v>
      </c>
      <c r="DM6">
        <v>0.78945699999999996</v>
      </c>
      <c r="DN6">
        <v>0.84526559999999995</v>
      </c>
      <c r="DO6">
        <v>1.852179</v>
      </c>
      <c r="DP6">
        <v>1.716442</v>
      </c>
      <c r="DQ6">
        <v>0.96777849999999999</v>
      </c>
      <c r="DR6">
        <v>0.64401830000000004</v>
      </c>
      <c r="DS6">
        <v>0.59377310000000005</v>
      </c>
      <c r="DT6">
        <v>0.80416569999999998</v>
      </c>
      <c r="DU6">
        <v>0.61564549999999996</v>
      </c>
      <c r="DV6">
        <v>0.69054009999999999</v>
      </c>
      <c r="DW6">
        <v>-9.2727999999999994E-3</v>
      </c>
      <c r="DX6">
        <v>0.1462929</v>
      </c>
      <c r="DY6">
        <v>0.16011349999999999</v>
      </c>
      <c r="DZ6">
        <v>0.37835829999999998</v>
      </c>
      <c r="EA6">
        <v>0.44147629999999999</v>
      </c>
      <c r="EB6">
        <v>0.1384889</v>
      </c>
      <c r="EC6">
        <v>-8.6512500000000006E-2</v>
      </c>
      <c r="ED6">
        <v>-0.3606838</v>
      </c>
      <c r="EE6">
        <v>0.34884189999999998</v>
      </c>
      <c r="EF6">
        <v>0.61367329999999998</v>
      </c>
      <c r="EG6">
        <v>0.88501479999999999</v>
      </c>
      <c r="EH6">
        <v>0.88290120000000005</v>
      </c>
      <c r="EI6">
        <v>0.95101769999999997</v>
      </c>
      <c r="EJ6">
        <v>1.028691</v>
      </c>
      <c r="EK6">
        <v>0.87015359999999997</v>
      </c>
      <c r="EL6">
        <v>0.92736759999999996</v>
      </c>
      <c r="EM6">
        <v>1.93848</v>
      </c>
      <c r="EN6">
        <v>1.800889</v>
      </c>
      <c r="EO6">
        <v>1.050325</v>
      </c>
      <c r="EP6">
        <v>0.71900339999999996</v>
      </c>
      <c r="EQ6">
        <v>0.6521285</v>
      </c>
      <c r="ER6">
        <v>0.86072749999999998</v>
      </c>
      <c r="ES6">
        <v>0.67895459999999996</v>
      </c>
      <c r="ET6">
        <v>0.7533668</v>
      </c>
      <c r="EU6">
        <v>74.400750000000002</v>
      </c>
      <c r="EV6">
        <v>73.095780000000005</v>
      </c>
      <c r="EW6">
        <v>71.390439999999998</v>
      </c>
      <c r="EX6">
        <v>70.024429999999995</v>
      </c>
      <c r="EY6">
        <v>69.151920000000004</v>
      </c>
      <c r="EZ6">
        <v>68.376480000000001</v>
      </c>
      <c r="FA6">
        <v>68.028319999999994</v>
      </c>
      <c r="FB6">
        <v>69.845740000000006</v>
      </c>
      <c r="FC6">
        <v>72.699010000000001</v>
      </c>
      <c r="FD6">
        <v>76.167850000000001</v>
      </c>
      <c r="FE6">
        <v>79.738810000000001</v>
      </c>
      <c r="FF6">
        <v>82.683340000000001</v>
      </c>
      <c r="FG6">
        <v>85.758409999999998</v>
      </c>
      <c r="FH6">
        <v>87.291659999999993</v>
      </c>
      <c r="FI6">
        <v>87.961359999999999</v>
      </c>
      <c r="FJ6">
        <v>87.591200000000001</v>
      </c>
      <c r="FK6">
        <v>87.176860000000005</v>
      </c>
      <c r="FL6">
        <v>84.909499999999994</v>
      </c>
      <c r="FM6">
        <v>81.44408</v>
      </c>
      <c r="FN6">
        <v>76.306640000000002</v>
      </c>
      <c r="FO6">
        <v>73.765010000000004</v>
      </c>
      <c r="FP6">
        <v>73.13073</v>
      </c>
      <c r="FQ6">
        <v>72.903660000000002</v>
      </c>
      <c r="FR6">
        <v>71.988960000000006</v>
      </c>
      <c r="FS6">
        <v>0</v>
      </c>
      <c r="FT6">
        <v>1</v>
      </c>
      <c r="FU6">
        <v>137</v>
      </c>
      <c r="FV6">
        <v>4.0682299999999998E-2</v>
      </c>
    </row>
    <row r="7" spans="1:178" x14ac:dyDescent="0.2">
      <c r="A7" t="s">
        <v>1</v>
      </c>
      <c r="B7" t="s">
        <v>212</v>
      </c>
      <c r="C7" t="s">
        <v>202</v>
      </c>
      <c r="D7">
        <v>41526</v>
      </c>
      <c r="E7">
        <v>188</v>
      </c>
      <c r="F7">
        <v>188</v>
      </c>
      <c r="G7">
        <v>7.0973629999999996</v>
      </c>
      <c r="H7">
        <v>7.1571619999999996</v>
      </c>
      <c r="I7">
        <v>7.1496909999999998</v>
      </c>
      <c r="J7">
        <v>7.2876859999999999</v>
      </c>
      <c r="K7">
        <v>7.6751430000000003</v>
      </c>
      <c r="L7">
        <v>8.7658500000000004</v>
      </c>
      <c r="M7">
        <v>10.36115</v>
      </c>
      <c r="N7">
        <v>11.8521</v>
      </c>
      <c r="O7">
        <v>13.73564</v>
      </c>
      <c r="P7">
        <v>14.858650000000001</v>
      </c>
      <c r="Q7">
        <v>16.800699999999999</v>
      </c>
      <c r="R7">
        <v>17.571909999999999</v>
      </c>
      <c r="S7">
        <v>17.835930000000001</v>
      </c>
      <c r="T7">
        <v>18.603090000000002</v>
      </c>
      <c r="U7">
        <v>18.542269999999998</v>
      </c>
      <c r="V7">
        <v>17.748339999999999</v>
      </c>
      <c r="W7">
        <v>16.83211</v>
      </c>
      <c r="X7">
        <v>15.62602</v>
      </c>
      <c r="Y7">
        <v>14.29264</v>
      </c>
      <c r="Z7">
        <v>13.53609</v>
      </c>
      <c r="AA7">
        <v>12.98761</v>
      </c>
      <c r="AB7">
        <v>11.17342</v>
      </c>
      <c r="AC7">
        <v>9.4554390000000001</v>
      </c>
      <c r="AD7">
        <v>8.5202399999999994</v>
      </c>
      <c r="AE7">
        <v>-0.16716310000000001</v>
      </c>
      <c r="AF7">
        <v>-0.21346780000000001</v>
      </c>
      <c r="AG7">
        <v>-0.1164224</v>
      </c>
      <c r="AH7">
        <v>-2.9780999999999998E-2</v>
      </c>
      <c r="AI7">
        <v>1.14831E-2</v>
      </c>
      <c r="AJ7">
        <v>-2.5723099999999999E-2</v>
      </c>
      <c r="AK7">
        <v>-0.29933670000000001</v>
      </c>
      <c r="AL7">
        <v>3.6824200000000001E-2</v>
      </c>
      <c r="AM7">
        <v>0.45921040000000002</v>
      </c>
      <c r="AN7">
        <v>0.55930760000000002</v>
      </c>
      <c r="AO7">
        <v>0.39109110000000002</v>
      </c>
      <c r="AP7">
        <v>0.38575169999999998</v>
      </c>
      <c r="AQ7">
        <v>5.2361999999999999E-3</v>
      </c>
      <c r="AR7">
        <v>0.1218663</v>
      </c>
      <c r="AS7">
        <v>0.30058420000000002</v>
      </c>
      <c r="AT7">
        <v>1.891337</v>
      </c>
      <c r="AU7">
        <v>1.711805</v>
      </c>
      <c r="AV7">
        <v>1.697122</v>
      </c>
      <c r="AW7">
        <v>1.069342</v>
      </c>
      <c r="AX7">
        <v>0.28598839999999998</v>
      </c>
      <c r="AY7">
        <v>-0.14638019999999999</v>
      </c>
      <c r="AZ7">
        <v>0.11224779999999999</v>
      </c>
      <c r="BA7">
        <v>0.34736410000000001</v>
      </c>
      <c r="BB7">
        <v>0.40188269999999998</v>
      </c>
      <c r="BC7">
        <v>-0.12823000000000001</v>
      </c>
      <c r="BD7">
        <v>-0.1806238</v>
      </c>
      <c r="BE7">
        <v>-8.5970299999999999E-2</v>
      </c>
      <c r="BF7">
        <v>1.1314999999999999E-3</v>
      </c>
      <c r="BG7">
        <v>4.0510200000000003E-2</v>
      </c>
      <c r="BH7">
        <v>5.7470999999999998E-3</v>
      </c>
      <c r="BI7">
        <v>-0.26461200000000001</v>
      </c>
      <c r="BJ7">
        <v>7.8625600000000004E-2</v>
      </c>
      <c r="BK7">
        <v>0.51110940000000005</v>
      </c>
      <c r="BL7">
        <v>0.60896220000000001</v>
      </c>
      <c r="BM7">
        <v>0.44818970000000002</v>
      </c>
      <c r="BN7">
        <v>0.44496170000000002</v>
      </c>
      <c r="BO7">
        <v>6.8500500000000006E-2</v>
      </c>
      <c r="BP7">
        <v>0.19011359999999999</v>
      </c>
      <c r="BQ7">
        <v>0.37197019999999997</v>
      </c>
      <c r="BR7">
        <v>1.9592860000000001</v>
      </c>
      <c r="BS7">
        <v>1.7793829999999999</v>
      </c>
      <c r="BT7">
        <v>1.7644040000000001</v>
      </c>
      <c r="BU7">
        <v>1.13523</v>
      </c>
      <c r="BV7">
        <v>0.35339920000000002</v>
      </c>
      <c r="BW7">
        <v>-8.1130099999999997E-2</v>
      </c>
      <c r="BX7">
        <v>0.1735371</v>
      </c>
      <c r="BY7">
        <v>0.4134564</v>
      </c>
      <c r="BZ7">
        <v>0.46624959999999999</v>
      </c>
      <c r="CA7">
        <v>-0.1012651</v>
      </c>
      <c r="CB7">
        <v>-0.15787619999999999</v>
      </c>
      <c r="CC7">
        <v>-6.4879300000000001E-2</v>
      </c>
      <c r="CD7">
        <v>2.25414E-2</v>
      </c>
      <c r="CE7">
        <v>6.06142E-2</v>
      </c>
      <c r="CF7">
        <v>2.75433E-2</v>
      </c>
      <c r="CG7">
        <v>-0.2405619</v>
      </c>
      <c r="CH7">
        <v>0.10757709999999999</v>
      </c>
      <c r="CI7">
        <v>0.5470545</v>
      </c>
      <c r="CJ7">
        <v>0.6433527</v>
      </c>
      <c r="CK7">
        <v>0.487736</v>
      </c>
      <c r="CL7">
        <v>0.48597040000000002</v>
      </c>
      <c r="CM7">
        <v>0.11231720000000001</v>
      </c>
      <c r="CN7">
        <v>0.23738139999999999</v>
      </c>
      <c r="CO7">
        <v>0.42141200000000001</v>
      </c>
      <c r="CP7">
        <v>2.006348</v>
      </c>
      <c r="CQ7">
        <v>1.8261879999999999</v>
      </c>
      <c r="CR7">
        <v>1.811002</v>
      </c>
      <c r="CS7">
        <v>1.1808639999999999</v>
      </c>
      <c r="CT7">
        <v>0.40008779999999999</v>
      </c>
      <c r="CU7">
        <v>-3.5937999999999998E-2</v>
      </c>
      <c r="CV7">
        <v>0.21598600000000001</v>
      </c>
      <c r="CW7">
        <v>0.45923180000000002</v>
      </c>
      <c r="CX7">
        <v>0.5108298</v>
      </c>
      <c r="CY7">
        <v>-7.4300199999999997E-2</v>
      </c>
      <c r="CZ7">
        <v>-0.13512850000000001</v>
      </c>
      <c r="DA7">
        <v>-4.3788199999999999E-2</v>
      </c>
      <c r="DB7">
        <v>4.3951299999999999E-2</v>
      </c>
      <c r="DC7">
        <v>8.0718300000000007E-2</v>
      </c>
      <c r="DD7">
        <v>4.9339500000000001E-2</v>
      </c>
      <c r="DE7">
        <v>-0.2165117</v>
      </c>
      <c r="DF7">
        <v>0.1365286</v>
      </c>
      <c r="DG7">
        <v>0.58299959999999995</v>
      </c>
      <c r="DH7">
        <v>0.67774330000000005</v>
      </c>
      <c r="DI7">
        <v>0.52728240000000004</v>
      </c>
      <c r="DJ7">
        <v>0.52697910000000003</v>
      </c>
      <c r="DK7">
        <v>0.156134</v>
      </c>
      <c r="DL7">
        <v>0.28464929999999999</v>
      </c>
      <c r="DM7">
        <v>0.47085379999999999</v>
      </c>
      <c r="DN7">
        <v>2.0534089999999998</v>
      </c>
      <c r="DO7">
        <v>1.872992</v>
      </c>
      <c r="DP7">
        <v>1.8576010000000001</v>
      </c>
      <c r="DQ7">
        <v>1.2264980000000001</v>
      </c>
      <c r="DR7">
        <v>0.44677630000000002</v>
      </c>
      <c r="DS7">
        <v>9.2540999999999995E-3</v>
      </c>
      <c r="DT7">
        <v>0.25843480000000002</v>
      </c>
      <c r="DU7">
        <v>0.50500710000000004</v>
      </c>
      <c r="DV7">
        <v>0.55541010000000002</v>
      </c>
      <c r="DW7">
        <v>-3.5367200000000001E-2</v>
      </c>
      <c r="DX7">
        <v>-0.1022846</v>
      </c>
      <c r="DY7">
        <v>-1.33361E-2</v>
      </c>
      <c r="DZ7">
        <v>7.4863899999999997E-2</v>
      </c>
      <c r="EA7">
        <v>0.10974540000000001</v>
      </c>
      <c r="EB7">
        <v>8.0809800000000001E-2</v>
      </c>
      <c r="EC7">
        <v>-0.18178710000000001</v>
      </c>
      <c r="ED7">
        <v>0.17832999999999999</v>
      </c>
      <c r="EE7">
        <v>0.63489870000000004</v>
      </c>
      <c r="EF7">
        <v>0.72739790000000004</v>
      </c>
      <c r="EG7">
        <v>0.58438089999999998</v>
      </c>
      <c r="EH7">
        <v>0.58618910000000002</v>
      </c>
      <c r="EI7">
        <v>0.21939829999999999</v>
      </c>
      <c r="EJ7">
        <v>0.3528965</v>
      </c>
      <c r="EK7">
        <v>0.54223980000000005</v>
      </c>
      <c r="EL7">
        <v>2.1213579999999999</v>
      </c>
      <c r="EM7">
        <v>1.940571</v>
      </c>
      <c r="EN7">
        <v>1.9248829999999999</v>
      </c>
      <c r="EO7">
        <v>1.292386</v>
      </c>
      <c r="EP7">
        <v>0.51418719999999996</v>
      </c>
      <c r="EQ7">
        <v>7.4504200000000007E-2</v>
      </c>
      <c r="ER7">
        <v>0.31972410000000001</v>
      </c>
      <c r="ES7">
        <v>0.57109940000000003</v>
      </c>
      <c r="ET7">
        <v>0.61977689999999996</v>
      </c>
      <c r="EU7">
        <v>68.961209999999994</v>
      </c>
      <c r="EV7">
        <v>67.715299999999999</v>
      </c>
      <c r="EW7">
        <v>66.350859999999997</v>
      </c>
      <c r="EX7">
        <v>65.34881</v>
      </c>
      <c r="EY7">
        <v>64.210080000000005</v>
      </c>
      <c r="EZ7">
        <v>63.679079999999999</v>
      </c>
      <c r="FA7">
        <v>63.092030000000001</v>
      </c>
      <c r="FB7">
        <v>64.202070000000006</v>
      </c>
      <c r="FC7">
        <v>68.211449999999999</v>
      </c>
      <c r="FD7">
        <v>72.397379999999998</v>
      </c>
      <c r="FE7">
        <v>76.849459999999993</v>
      </c>
      <c r="FF7">
        <v>80.826040000000006</v>
      </c>
      <c r="FG7">
        <v>84.552930000000003</v>
      </c>
      <c r="FH7">
        <v>87.547470000000004</v>
      </c>
      <c r="FI7">
        <v>88.716740000000001</v>
      </c>
      <c r="FJ7">
        <v>89.529560000000004</v>
      </c>
      <c r="FK7">
        <v>88.428190000000001</v>
      </c>
      <c r="FL7">
        <v>86.659570000000002</v>
      </c>
      <c r="FM7">
        <v>83.053210000000007</v>
      </c>
      <c r="FN7">
        <v>77.770719999999997</v>
      </c>
      <c r="FO7">
        <v>73.938950000000006</v>
      </c>
      <c r="FP7">
        <v>71.877549999999999</v>
      </c>
      <c r="FQ7">
        <v>70.670410000000004</v>
      </c>
      <c r="FR7">
        <v>69.404449999999997</v>
      </c>
      <c r="FS7">
        <v>0</v>
      </c>
      <c r="FT7">
        <v>1</v>
      </c>
      <c r="FU7">
        <v>188</v>
      </c>
      <c r="FV7">
        <v>4.0184299999999999E-2</v>
      </c>
    </row>
    <row r="8" spans="1:178" x14ac:dyDescent="0.2">
      <c r="A8" t="s">
        <v>1</v>
      </c>
      <c r="B8" t="s">
        <v>212</v>
      </c>
      <c r="C8" t="s">
        <v>202</v>
      </c>
      <c r="D8">
        <v>41527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10</v>
      </c>
      <c r="FV8">
        <v>0.39415519999999998</v>
      </c>
    </row>
    <row r="9" spans="1:178" x14ac:dyDescent="0.2">
      <c r="A9" t="s">
        <v>1</v>
      </c>
      <c r="B9" t="s">
        <v>212</v>
      </c>
      <c r="C9" t="s">
        <v>202</v>
      </c>
      <c r="D9" t="s">
        <v>2</v>
      </c>
      <c r="E9">
        <v>148.80000000000001</v>
      </c>
      <c r="F9">
        <v>148.80000000000001</v>
      </c>
      <c r="G9">
        <v>5.5300969999999996</v>
      </c>
      <c r="H9">
        <v>5.4398309999999999</v>
      </c>
      <c r="I9">
        <v>5.3814770000000003</v>
      </c>
      <c r="J9">
        <v>5.4832140000000003</v>
      </c>
      <c r="K9">
        <v>5.7940870000000002</v>
      </c>
      <c r="L9">
        <v>6.6601059999999999</v>
      </c>
      <c r="M9">
        <v>8.0631620000000002</v>
      </c>
      <c r="N9">
        <v>9.2659300000000009</v>
      </c>
      <c r="O9">
        <v>10.52604</v>
      </c>
      <c r="P9">
        <v>11.550689999999999</v>
      </c>
      <c r="Q9">
        <v>13.14204</v>
      </c>
      <c r="R9">
        <v>13.715159999999999</v>
      </c>
      <c r="S9">
        <v>14.06429</v>
      </c>
      <c r="T9">
        <v>14.556660000000001</v>
      </c>
      <c r="U9">
        <v>14.54959</v>
      </c>
      <c r="V9">
        <v>13.9748</v>
      </c>
      <c r="W9">
        <v>13.243069999999999</v>
      </c>
      <c r="X9">
        <v>12.325060000000001</v>
      </c>
      <c r="Y9">
        <v>11.2471</v>
      </c>
      <c r="Z9">
        <v>10.68533</v>
      </c>
      <c r="AA9">
        <v>10.19937</v>
      </c>
      <c r="AB9">
        <v>8.6542379999999994</v>
      </c>
      <c r="AC9">
        <v>7.1168420000000001</v>
      </c>
      <c r="AD9">
        <v>6.3683230000000002</v>
      </c>
      <c r="AE9">
        <v>9.3125200000000005E-2</v>
      </c>
      <c r="AF9">
        <v>5.0945999999999998E-2</v>
      </c>
      <c r="AG9">
        <v>1.5572300000000001E-2</v>
      </c>
      <c r="AH9">
        <v>3.7172900000000002E-2</v>
      </c>
      <c r="AI9">
        <v>-4.43893E-2</v>
      </c>
      <c r="AJ9">
        <v>-7.0053199999999996E-2</v>
      </c>
      <c r="AK9">
        <v>-0.32770359999999998</v>
      </c>
      <c r="AL9">
        <v>-0.2267151</v>
      </c>
      <c r="AM9">
        <v>-3.1719499999999998E-2</v>
      </c>
      <c r="AN9">
        <v>0.1102326</v>
      </c>
      <c r="AO9">
        <v>9.2314599999999997E-2</v>
      </c>
      <c r="AP9">
        <v>0.20344209999999999</v>
      </c>
      <c r="AQ9">
        <v>0.31245339999999999</v>
      </c>
      <c r="AR9">
        <v>0.57015249999999995</v>
      </c>
      <c r="AS9">
        <v>1.2239390000000001</v>
      </c>
      <c r="AT9">
        <v>2.099891</v>
      </c>
      <c r="AU9">
        <v>1.8248759999999999</v>
      </c>
      <c r="AV9">
        <v>1.4358649999999999</v>
      </c>
      <c r="AW9">
        <v>1.0316240000000001</v>
      </c>
      <c r="AX9">
        <v>0.64764650000000001</v>
      </c>
      <c r="AY9">
        <v>0.41840769999999999</v>
      </c>
      <c r="AZ9">
        <v>0.31305440000000001</v>
      </c>
      <c r="BA9">
        <v>0.34010410000000002</v>
      </c>
      <c r="BB9">
        <v>0.44291459999999999</v>
      </c>
      <c r="BC9">
        <v>0.1228206</v>
      </c>
      <c r="BD9">
        <v>8.1375400000000001E-2</v>
      </c>
      <c r="BE9">
        <v>4.57083E-2</v>
      </c>
      <c r="BF9">
        <v>7.2043200000000002E-2</v>
      </c>
      <c r="BG9">
        <v>-1.0210800000000001E-2</v>
      </c>
      <c r="BH9">
        <v>-3.2207300000000001E-2</v>
      </c>
      <c r="BI9">
        <v>-0.28727730000000001</v>
      </c>
      <c r="BJ9">
        <v>-0.1795639</v>
      </c>
      <c r="BK9">
        <v>1.4154E-2</v>
      </c>
      <c r="BL9">
        <v>0.1558688</v>
      </c>
      <c r="BM9">
        <v>0.14055609999999999</v>
      </c>
      <c r="BN9">
        <v>0.25356240000000002</v>
      </c>
      <c r="BO9">
        <v>0.36560579999999998</v>
      </c>
      <c r="BP9">
        <v>0.62739650000000002</v>
      </c>
      <c r="BQ9">
        <v>1.2847280000000001</v>
      </c>
      <c r="BR9">
        <v>2.1583519999999998</v>
      </c>
      <c r="BS9">
        <v>1.884574</v>
      </c>
      <c r="BT9">
        <v>1.49915</v>
      </c>
      <c r="BU9">
        <v>1.0970759999999999</v>
      </c>
      <c r="BV9">
        <v>0.71075449999999996</v>
      </c>
      <c r="BW9">
        <v>0.47773850000000001</v>
      </c>
      <c r="BX9">
        <v>0.36433359999999998</v>
      </c>
      <c r="BY9">
        <v>0.3934415</v>
      </c>
      <c r="BZ9">
        <v>0.49578749999999999</v>
      </c>
      <c r="CA9">
        <v>0.1433875</v>
      </c>
      <c r="CB9">
        <v>0.10245079999999999</v>
      </c>
      <c r="CC9">
        <v>6.6580399999999998E-2</v>
      </c>
      <c r="CD9">
        <v>9.6194299999999996E-2</v>
      </c>
      <c r="CE9">
        <v>1.34611E-2</v>
      </c>
      <c r="CF9">
        <v>-5.9953000000000003E-3</v>
      </c>
      <c r="CG9">
        <v>-0.25927810000000001</v>
      </c>
      <c r="CH9">
        <v>-0.14690719999999999</v>
      </c>
      <c r="CI9">
        <v>4.5925899999999999E-2</v>
      </c>
      <c r="CJ9">
        <v>0.18747620000000001</v>
      </c>
      <c r="CK9">
        <v>0.17396800000000001</v>
      </c>
      <c r="CL9">
        <v>0.28827550000000002</v>
      </c>
      <c r="CM9">
        <v>0.40241900000000003</v>
      </c>
      <c r="CN9">
        <v>0.66704359999999996</v>
      </c>
      <c r="CO9">
        <v>1.326829</v>
      </c>
      <c r="CP9">
        <v>2.198842</v>
      </c>
      <c r="CQ9">
        <v>1.9259200000000001</v>
      </c>
      <c r="CR9">
        <v>1.5429809999999999</v>
      </c>
      <c r="CS9">
        <v>1.1424080000000001</v>
      </c>
      <c r="CT9">
        <v>0.75446279999999999</v>
      </c>
      <c r="CU9">
        <v>0.51883080000000004</v>
      </c>
      <c r="CV9">
        <v>0.39984940000000002</v>
      </c>
      <c r="CW9">
        <v>0.43038280000000001</v>
      </c>
      <c r="CX9">
        <v>0.53240719999999997</v>
      </c>
      <c r="CY9">
        <v>0.1639545</v>
      </c>
      <c r="CZ9">
        <v>0.1235262</v>
      </c>
      <c r="DA9">
        <v>8.7452500000000002E-2</v>
      </c>
      <c r="DB9">
        <v>0.12034540000000001</v>
      </c>
      <c r="DC9">
        <v>3.7132999999999999E-2</v>
      </c>
      <c r="DD9">
        <v>2.0216600000000001E-2</v>
      </c>
      <c r="DE9">
        <v>-0.23127890000000001</v>
      </c>
      <c r="DF9">
        <v>-0.1142504</v>
      </c>
      <c r="DG9">
        <v>7.7697699999999995E-2</v>
      </c>
      <c r="DH9">
        <v>0.21908369999999999</v>
      </c>
      <c r="DI9">
        <v>0.20737990000000001</v>
      </c>
      <c r="DJ9">
        <v>0.32298850000000001</v>
      </c>
      <c r="DK9">
        <v>0.43923210000000001</v>
      </c>
      <c r="DL9">
        <v>0.7066907</v>
      </c>
      <c r="DM9">
        <v>1.3689309999999999</v>
      </c>
      <c r="DN9">
        <v>2.239331</v>
      </c>
      <c r="DO9">
        <v>1.9672670000000001</v>
      </c>
      <c r="DP9">
        <v>1.5868119999999999</v>
      </c>
      <c r="DQ9">
        <v>1.1877409999999999</v>
      </c>
      <c r="DR9">
        <v>0.79817119999999997</v>
      </c>
      <c r="DS9">
        <v>0.55992319999999995</v>
      </c>
      <c r="DT9">
        <v>0.4353651</v>
      </c>
      <c r="DU9">
        <v>0.46732400000000002</v>
      </c>
      <c r="DV9">
        <v>0.56902680000000005</v>
      </c>
      <c r="DW9">
        <v>0.19364990000000001</v>
      </c>
      <c r="DX9">
        <v>0.1539557</v>
      </c>
      <c r="DY9">
        <v>0.1175885</v>
      </c>
      <c r="DZ9">
        <v>0.15521579999999999</v>
      </c>
      <c r="EA9">
        <v>7.13115E-2</v>
      </c>
      <c r="EB9">
        <v>5.8062500000000003E-2</v>
      </c>
      <c r="EC9">
        <v>-0.19085250000000001</v>
      </c>
      <c r="ED9">
        <v>-6.7099199999999998E-2</v>
      </c>
      <c r="EE9">
        <v>0.1235713</v>
      </c>
      <c r="EF9">
        <v>0.26471980000000001</v>
      </c>
      <c r="EG9">
        <v>0.2556214</v>
      </c>
      <c r="EH9">
        <v>0.37310870000000002</v>
      </c>
      <c r="EI9">
        <v>0.4923845</v>
      </c>
      <c r="EJ9">
        <v>0.76393480000000002</v>
      </c>
      <c r="EK9">
        <v>1.429719</v>
      </c>
      <c r="EL9">
        <v>2.2977919999999998</v>
      </c>
      <c r="EM9">
        <v>2.0269650000000001</v>
      </c>
      <c r="EN9">
        <v>1.6500969999999999</v>
      </c>
      <c r="EO9">
        <v>1.253193</v>
      </c>
      <c r="EP9">
        <v>0.86127920000000002</v>
      </c>
      <c r="EQ9">
        <v>0.61925399999999997</v>
      </c>
      <c r="ER9">
        <v>0.48664429999999997</v>
      </c>
      <c r="ES9">
        <v>0.52066140000000005</v>
      </c>
      <c r="ET9">
        <v>0.62189970000000006</v>
      </c>
      <c r="EU9">
        <v>70.867450000000005</v>
      </c>
      <c r="EV9">
        <v>69.741299999999995</v>
      </c>
      <c r="EW9">
        <v>68.680400000000006</v>
      </c>
      <c r="EX9">
        <v>67.77252</v>
      </c>
      <c r="EY9">
        <v>66.765180000000001</v>
      </c>
      <c r="EZ9">
        <v>66.228809999999996</v>
      </c>
      <c r="FA9">
        <v>66.103809999999996</v>
      </c>
      <c r="FB9">
        <v>68.347849999999994</v>
      </c>
      <c r="FC9">
        <v>71.76746</v>
      </c>
      <c r="FD9">
        <v>75.620689999999996</v>
      </c>
      <c r="FE9">
        <v>79.309229999999999</v>
      </c>
      <c r="FF9">
        <v>82.855919999999998</v>
      </c>
      <c r="FG9">
        <v>85.977639999999994</v>
      </c>
      <c r="FH9">
        <v>88.326710000000006</v>
      </c>
      <c r="FI9">
        <v>89.645930000000007</v>
      </c>
      <c r="FJ9">
        <v>90.164680000000004</v>
      </c>
      <c r="FK9">
        <v>89.467579999999998</v>
      </c>
      <c r="FL9">
        <v>87.651439999999994</v>
      </c>
      <c r="FM9">
        <v>84.731319999999997</v>
      </c>
      <c r="FN9">
        <v>81.025000000000006</v>
      </c>
      <c r="FO9">
        <v>77.479939999999999</v>
      </c>
      <c r="FP9">
        <v>75.104140000000001</v>
      </c>
      <c r="FQ9">
        <v>73.706040000000002</v>
      </c>
      <c r="FR9">
        <v>72.387119999999996</v>
      </c>
      <c r="FS9">
        <v>0</v>
      </c>
      <c r="FT9">
        <v>1</v>
      </c>
      <c r="FU9">
        <v>148.80000000000001</v>
      </c>
      <c r="FV9">
        <v>2.9378700000000001E-2</v>
      </c>
    </row>
    <row r="10" spans="1:178" x14ac:dyDescent="0.2">
      <c r="A10" t="s">
        <v>1</v>
      </c>
      <c r="B10" t="s">
        <v>212</v>
      </c>
      <c r="C10" t="s">
        <v>204</v>
      </c>
      <c r="D10">
        <v>41424</v>
      </c>
      <c r="E10">
        <v>221</v>
      </c>
      <c r="F10">
        <v>221</v>
      </c>
      <c r="G10">
        <v>100.88590000000001</v>
      </c>
      <c r="H10">
        <v>99.192689999999999</v>
      </c>
      <c r="I10">
        <v>97.022019999999998</v>
      </c>
      <c r="J10">
        <v>96.735029999999995</v>
      </c>
      <c r="K10">
        <v>98.556820000000002</v>
      </c>
      <c r="L10">
        <v>103.0061</v>
      </c>
      <c r="M10">
        <v>112.23090000000001</v>
      </c>
      <c r="N10">
        <v>115.72799999999999</v>
      </c>
      <c r="O10">
        <v>119.04730000000001</v>
      </c>
      <c r="P10">
        <v>121.9141</v>
      </c>
      <c r="Q10">
        <v>126.9648</v>
      </c>
      <c r="R10">
        <v>129.76759999999999</v>
      </c>
      <c r="S10">
        <v>132.31129999999999</v>
      </c>
      <c r="T10">
        <v>134.66540000000001</v>
      </c>
      <c r="U10">
        <v>135.21199999999999</v>
      </c>
      <c r="V10">
        <v>133.0059</v>
      </c>
      <c r="W10">
        <v>130.02330000000001</v>
      </c>
      <c r="X10">
        <v>127.8784</v>
      </c>
      <c r="Y10">
        <v>126.83920000000001</v>
      </c>
      <c r="Z10">
        <v>126.2783</v>
      </c>
      <c r="AA10">
        <v>126.6523</v>
      </c>
      <c r="AB10">
        <v>120.8229</v>
      </c>
      <c r="AC10">
        <v>110.1885</v>
      </c>
      <c r="AD10">
        <v>104.3732</v>
      </c>
      <c r="AE10">
        <v>-2.5649470000000001</v>
      </c>
      <c r="AF10">
        <v>-1.867966</v>
      </c>
      <c r="AG10">
        <v>-2.5026649999999999</v>
      </c>
      <c r="AH10">
        <v>-1.034097</v>
      </c>
      <c r="AI10">
        <v>-2.0753270000000001</v>
      </c>
      <c r="AJ10">
        <v>-0.101923</v>
      </c>
      <c r="AK10">
        <v>3.6915279999999999</v>
      </c>
      <c r="AL10">
        <v>2.5890810000000002</v>
      </c>
      <c r="AM10">
        <v>0.10101830000000001</v>
      </c>
      <c r="AN10">
        <v>-2.8388089999999999</v>
      </c>
      <c r="AO10">
        <v>-2.2397420000000001</v>
      </c>
      <c r="AP10">
        <v>-2.682337</v>
      </c>
      <c r="AQ10">
        <v>2.3464179999999999</v>
      </c>
      <c r="AR10">
        <v>6.7400380000000002</v>
      </c>
      <c r="AS10">
        <v>27.216809999999999</v>
      </c>
      <c r="AT10">
        <v>39.855780000000003</v>
      </c>
      <c r="AU10">
        <v>39.538550000000001</v>
      </c>
      <c r="AV10">
        <v>19.547329999999999</v>
      </c>
      <c r="AW10">
        <v>10.81474</v>
      </c>
      <c r="AX10">
        <v>5.8574020000000004</v>
      </c>
      <c r="AY10">
        <v>3.5832320000000002</v>
      </c>
      <c r="AZ10">
        <v>2.684876</v>
      </c>
      <c r="BA10">
        <v>0.86744189999999999</v>
      </c>
      <c r="BB10">
        <v>0.46839629999999999</v>
      </c>
      <c r="BC10">
        <v>-2.3642129999999999</v>
      </c>
      <c r="BD10">
        <v>-1.6836990000000001</v>
      </c>
      <c r="BE10">
        <v>-2.327404</v>
      </c>
      <c r="BF10">
        <v>-0.86952640000000003</v>
      </c>
      <c r="BG10">
        <v>-1.9173119999999999</v>
      </c>
      <c r="BH10">
        <v>5.1885800000000003E-2</v>
      </c>
      <c r="BI10">
        <v>3.8396870000000001</v>
      </c>
      <c r="BJ10">
        <v>2.7524479999999998</v>
      </c>
      <c r="BK10">
        <v>0.27150259999999998</v>
      </c>
      <c r="BL10">
        <v>-2.655402</v>
      </c>
      <c r="BM10">
        <v>-2.0209239999999999</v>
      </c>
      <c r="BN10">
        <v>-2.4388640000000001</v>
      </c>
      <c r="BO10">
        <v>2.6355050000000002</v>
      </c>
      <c r="BP10">
        <v>7.0336819999999998</v>
      </c>
      <c r="BQ10">
        <v>27.51249</v>
      </c>
      <c r="BR10">
        <v>40.151910000000001</v>
      </c>
      <c r="BS10">
        <v>39.836210000000001</v>
      </c>
      <c r="BT10">
        <v>19.849240000000002</v>
      </c>
      <c r="BU10">
        <v>11.14024</v>
      </c>
      <c r="BV10">
        <v>6.1621259999999998</v>
      </c>
      <c r="BW10">
        <v>3.8867799999999999</v>
      </c>
      <c r="BX10">
        <v>2.9864410000000001</v>
      </c>
      <c r="BY10">
        <v>1.1519200000000001</v>
      </c>
      <c r="BZ10">
        <v>0.74123329999999998</v>
      </c>
      <c r="CA10">
        <v>-2.2251859999999999</v>
      </c>
      <c r="CB10">
        <v>-1.5560769999999999</v>
      </c>
      <c r="CC10">
        <v>-2.2060200000000001</v>
      </c>
      <c r="CD10">
        <v>-0.75554549999999998</v>
      </c>
      <c r="CE10">
        <v>-1.8078719999999999</v>
      </c>
      <c r="CF10">
        <v>0.15841340000000001</v>
      </c>
      <c r="CG10">
        <v>3.9423010000000001</v>
      </c>
      <c r="CH10">
        <v>2.8655949999999999</v>
      </c>
      <c r="CI10">
        <v>0.38957960000000003</v>
      </c>
      <c r="CJ10">
        <v>-2.5283739999999999</v>
      </c>
      <c r="CK10">
        <v>-1.8693709999999999</v>
      </c>
      <c r="CL10">
        <v>-2.2702360000000001</v>
      </c>
      <c r="CM10">
        <v>2.8357260000000002</v>
      </c>
      <c r="CN10">
        <v>7.2370599999999996</v>
      </c>
      <c r="CO10">
        <v>27.717269999999999</v>
      </c>
      <c r="CP10">
        <v>40.357010000000002</v>
      </c>
      <c r="CQ10">
        <v>40.042369999999998</v>
      </c>
      <c r="CR10">
        <v>20.058350000000001</v>
      </c>
      <c r="CS10">
        <v>11.365690000000001</v>
      </c>
      <c r="CT10">
        <v>6.3731770000000001</v>
      </c>
      <c r="CU10">
        <v>4.0970170000000001</v>
      </c>
      <c r="CV10">
        <v>3.1953040000000001</v>
      </c>
      <c r="CW10">
        <v>1.348948</v>
      </c>
      <c r="CX10">
        <v>0.93019940000000001</v>
      </c>
      <c r="CY10">
        <v>-2.0861580000000002</v>
      </c>
      <c r="CZ10">
        <v>-1.4284539999999999</v>
      </c>
      <c r="DA10">
        <v>-2.084635</v>
      </c>
      <c r="DB10">
        <v>-0.64156460000000004</v>
      </c>
      <c r="DC10">
        <v>-1.698431</v>
      </c>
      <c r="DD10">
        <v>0.26494089999999998</v>
      </c>
      <c r="DE10">
        <v>4.0449149999999996</v>
      </c>
      <c r="DF10">
        <v>2.9787430000000001</v>
      </c>
      <c r="DG10">
        <v>0.50765649999999996</v>
      </c>
      <c r="DH10">
        <v>-2.4013469999999999</v>
      </c>
      <c r="DI10">
        <v>-1.7178180000000001</v>
      </c>
      <c r="DJ10">
        <v>-2.1016080000000001</v>
      </c>
      <c r="DK10">
        <v>3.035946</v>
      </c>
      <c r="DL10">
        <v>7.4404370000000002</v>
      </c>
      <c r="DM10">
        <v>27.922049999999999</v>
      </c>
      <c r="DN10">
        <v>40.562109999999997</v>
      </c>
      <c r="DO10">
        <v>40.248530000000002</v>
      </c>
      <c r="DP10">
        <v>20.26746</v>
      </c>
      <c r="DQ10">
        <v>11.59113</v>
      </c>
      <c r="DR10">
        <v>6.5842270000000003</v>
      </c>
      <c r="DS10">
        <v>4.3072530000000002</v>
      </c>
      <c r="DT10">
        <v>3.4041670000000002</v>
      </c>
      <c r="DU10">
        <v>1.5459769999999999</v>
      </c>
      <c r="DV10">
        <v>1.119165</v>
      </c>
      <c r="DW10">
        <v>-1.885424</v>
      </c>
      <c r="DX10">
        <v>-1.2441869999999999</v>
      </c>
      <c r="DY10">
        <v>-1.909375</v>
      </c>
      <c r="DZ10">
        <v>-0.47699429999999998</v>
      </c>
      <c r="EA10">
        <v>-1.540416</v>
      </c>
      <c r="EB10">
        <v>0.41874980000000001</v>
      </c>
      <c r="EC10">
        <v>4.1930740000000002</v>
      </c>
      <c r="ED10">
        <v>3.142109</v>
      </c>
      <c r="EE10">
        <v>0.67814079999999999</v>
      </c>
      <c r="EF10">
        <v>-2.2179389999999999</v>
      </c>
      <c r="EG10">
        <v>-1.4990000000000001</v>
      </c>
      <c r="EH10">
        <v>-1.8581350000000001</v>
      </c>
      <c r="EI10">
        <v>3.3250329999999999</v>
      </c>
      <c r="EJ10">
        <v>7.7340809999999998</v>
      </c>
      <c r="EK10">
        <v>28.21773</v>
      </c>
      <c r="EL10">
        <v>40.858249999999998</v>
      </c>
      <c r="EM10">
        <v>40.546190000000003</v>
      </c>
      <c r="EN10">
        <v>20.569379999999999</v>
      </c>
      <c r="EO10">
        <v>11.916639999999999</v>
      </c>
      <c r="EP10">
        <v>6.8889509999999996</v>
      </c>
      <c r="EQ10">
        <v>4.6108010000000004</v>
      </c>
      <c r="ER10">
        <v>3.7057319999999998</v>
      </c>
      <c r="ES10">
        <v>1.8304549999999999</v>
      </c>
      <c r="ET10">
        <v>1.392002</v>
      </c>
      <c r="EU10">
        <v>61.24926</v>
      </c>
      <c r="EV10">
        <v>60.463949999999997</v>
      </c>
      <c r="EW10">
        <v>59.26341</v>
      </c>
      <c r="EX10">
        <v>58.00705</v>
      </c>
      <c r="EY10">
        <v>56.60642</v>
      </c>
      <c r="EZ10">
        <v>55.5916</v>
      </c>
      <c r="FA10">
        <v>55.957389999999997</v>
      </c>
      <c r="FB10">
        <v>58.852989999999998</v>
      </c>
      <c r="FC10">
        <v>62.421840000000003</v>
      </c>
      <c r="FD10">
        <v>65.758610000000004</v>
      </c>
      <c r="FE10">
        <v>68.821979999999996</v>
      </c>
      <c r="FF10">
        <v>71.801410000000004</v>
      </c>
      <c r="FG10">
        <v>74.990409999999997</v>
      </c>
      <c r="FH10">
        <v>77.425349999999995</v>
      </c>
      <c r="FI10">
        <v>78.394990000000007</v>
      </c>
      <c r="FJ10">
        <v>78.338130000000007</v>
      </c>
      <c r="FK10">
        <v>78.308009999999996</v>
      </c>
      <c r="FL10">
        <v>79.186099999999996</v>
      </c>
      <c r="FM10">
        <v>78.404629999999997</v>
      </c>
      <c r="FN10">
        <v>75.676100000000005</v>
      </c>
      <c r="FO10">
        <v>72.416799999999995</v>
      </c>
      <c r="FP10">
        <v>69.484440000000006</v>
      </c>
      <c r="FQ10">
        <v>67.532070000000004</v>
      </c>
      <c r="FR10">
        <v>65.368769999999998</v>
      </c>
      <c r="FS10">
        <v>0</v>
      </c>
      <c r="FT10">
        <v>1</v>
      </c>
      <c r="FU10">
        <v>221</v>
      </c>
      <c r="FV10">
        <v>8.1768499999999994E-2</v>
      </c>
    </row>
    <row r="11" spans="1:178" x14ac:dyDescent="0.2">
      <c r="A11" t="s">
        <v>1</v>
      </c>
      <c r="B11" t="s">
        <v>212</v>
      </c>
      <c r="C11" t="s">
        <v>204</v>
      </c>
      <c r="D11">
        <v>41456</v>
      </c>
      <c r="E11">
        <v>273</v>
      </c>
      <c r="F11">
        <v>273</v>
      </c>
      <c r="G11">
        <v>92.636030000000005</v>
      </c>
      <c r="H11">
        <v>92.632000000000005</v>
      </c>
      <c r="I11">
        <v>92.411680000000004</v>
      </c>
      <c r="J11">
        <v>93.020610000000005</v>
      </c>
      <c r="K11">
        <v>99.4465</v>
      </c>
      <c r="L11">
        <v>107.7003</v>
      </c>
      <c r="M11">
        <v>121.27800000000001</v>
      </c>
      <c r="N11">
        <v>131.65289999999999</v>
      </c>
      <c r="O11">
        <v>142.10169999999999</v>
      </c>
      <c r="P11">
        <v>150.14359999999999</v>
      </c>
      <c r="Q11">
        <v>159.58930000000001</v>
      </c>
      <c r="R11">
        <v>165.1807</v>
      </c>
      <c r="S11">
        <v>167.42769999999999</v>
      </c>
      <c r="T11">
        <v>170.01390000000001</v>
      </c>
      <c r="U11">
        <v>171.0378</v>
      </c>
      <c r="V11">
        <v>169.30510000000001</v>
      </c>
      <c r="W11">
        <v>166.20840000000001</v>
      </c>
      <c r="X11">
        <v>162.26390000000001</v>
      </c>
      <c r="Y11">
        <v>156.6636</v>
      </c>
      <c r="Z11">
        <v>154.6867</v>
      </c>
      <c r="AA11">
        <v>152.6979</v>
      </c>
      <c r="AB11">
        <v>146.55549999999999</v>
      </c>
      <c r="AC11">
        <v>129.6276</v>
      </c>
      <c r="AD11">
        <v>121.0368</v>
      </c>
      <c r="AE11">
        <v>-3.3520539999999999</v>
      </c>
      <c r="AF11">
        <v>-4.1131859999999998</v>
      </c>
      <c r="AG11">
        <v>-2.2528920000000001</v>
      </c>
      <c r="AH11">
        <v>-1.8388450000000001</v>
      </c>
      <c r="AI11">
        <v>-0.75286560000000002</v>
      </c>
      <c r="AJ11">
        <v>-1.44113</v>
      </c>
      <c r="AK11">
        <v>-0.57212059999999998</v>
      </c>
      <c r="AL11">
        <v>-0.35510839999999999</v>
      </c>
      <c r="AM11">
        <v>2.0089860000000002</v>
      </c>
      <c r="AN11">
        <v>3.1813709999999999</v>
      </c>
      <c r="AO11">
        <v>4.9777310000000003</v>
      </c>
      <c r="AP11">
        <v>4.5357690000000002</v>
      </c>
      <c r="AQ11">
        <v>4.9637479999999998</v>
      </c>
      <c r="AR11">
        <v>7.8892179999999996</v>
      </c>
      <c r="AS11">
        <v>24.871410000000001</v>
      </c>
      <c r="AT11">
        <v>44.628410000000002</v>
      </c>
      <c r="AU11">
        <v>44.802549999999997</v>
      </c>
      <c r="AV11">
        <v>44.358719999999998</v>
      </c>
      <c r="AW11">
        <v>43.072800000000001</v>
      </c>
      <c r="AX11">
        <v>20.59948</v>
      </c>
      <c r="AY11">
        <v>7.3099509999999999</v>
      </c>
      <c r="AZ11">
        <v>6.1976250000000004</v>
      </c>
      <c r="BA11">
        <v>1.755881</v>
      </c>
      <c r="BB11">
        <v>1.3105690000000001</v>
      </c>
      <c r="BC11">
        <v>-2.857974</v>
      </c>
      <c r="BD11">
        <v>-3.6338089999999998</v>
      </c>
      <c r="BE11">
        <v>-1.8041780000000001</v>
      </c>
      <c r="BF11">
        <v>-1.404107</v>
      </c>
      <c r="BG11">
        <v>-0.3261772</v>
      </c>
      <c r="BH11">
        <v>-1.011369</v>
      </c>
      <c r="BI11">
        <v>-7.5574000000000002E-2</v>
      </c>
      <c r="BJ11">
        <v>0.12635669999999999</v>
      </c>
      <c r="BK11">
        <v>2.492855</v>
      </c>
      <c r="BL11">
        <v>3.6716229999999999</v>
      </c>
      <c r="BM11">
        <v>5.5200379999999996</v>
      </c>
      <c r="BN11">
        <v>5.1476449999999998</v>
      </c>
      <c r="BO11">
        <v>5.6720680000000003</v>
      </c>
      <c r="BP11">
        <v>8.6243990000000004</v>
      </c>
      <c r="BQ11">
        <v>25.606159999999999</v>
      </c>
      <c r="BR11">
        <v>45.379730000000002</v>
      </c>
      <c r="BS11">
        <v>45.521340000000002</v>
      </c>
      <c r="BT11">
        <v>45.079749999999997</v>
      </c>
      <c r="BU11">
        <v>43.861080000000001</v>
      </c>
      <c r="BV11">
        <v>21.372350000000001</v>
      </c>
      <c r="BW11">
        <v>8.1129320000000007</v>
      </c>
      <c r="BX11">
        <v>6.9438839999999997</v>
      </c>
      <c r="BY11">
        <v>2.506049</v>
      </c>
      <c r="BZ11">
        <v>2.0569470000000001</v>
      </c>
      <c r="CA11">
        <v>-2.5157759999999998</v>
      </c>
      <c r="CB11">
        <v>-3.301793</v>
      </c>
      <c r="CC11">
        <v>-1.4934000000000001</v>
      </c>
      <c r="CD11">
        <v>-1.1030089999999999</v>
      </c>
      <c r="CE11">
        <v>-3.0654000000000001E-2</v>
      </c>
      <c r="CF11">
        <v>-0.7137175</v>
      </c>
      <c r="CG11">
        <v>0.26833259999999998</v>
      </c>
      <c r="CH11">
        <v>0.4598179</v>
      </c>
      <c r="CI11">
        <v>2.8279809999999999</v>
      </c>
      <c r="CJ11">
        <v>4.0111699999999999</v>
      </c>
      <c r="CK11">
        <v>5.8956379999999999</v>
      </c>
      <c r="CL11">
        <v>5.5714290000000002</v>
      </c>
      <c r="CM11">
        <v>6.1626479999999999</v>
      </c>
      <c r="CN11">
        <v>9.1335840000000008</v>
      </c>
      <c r="CO11">
        <v>26.11504</v>
      </c>
      <c r="CP11">
        <v>45.900089999999999</v>
      </c>
      <c r="CQ11">
        <v>46.019179999999999</v>
      </c>
      <c r="CR11">
        <v>45.579129999999999</v>
      </c>
      <c r="CS11">
        <v>44.407040000000002</v>
      </c>
      <c r="CT11">
        <v>21.907630000000001</v>
      </c>
      <c r="CU11">
        <v>8.6690749999999994</v>
      </c>
      <c r="CV11">
        <v>7.4607409999999996</v>
      </c>
      <c r="CW11">
        <v>3.025614</v>
      </c>
      <c r="CX11">
        <v>2.5738859999999999</v>
      </c>
      <c r="CY11">
        <v>-2.173578</v>
      </c>
      <c r="CZ11">
        <v>-2.9697770000000001</v>
      </c>
      <c r="DA11">
        <v>-1.1826220000000001</v>
      </c>
      <c r="DB11">
        <v>-0.80191120000000005</v>
      </c>
      <c r="DC11">
        <v>0.26486910000000002</v>
      </c>
      <c r="DD11">
        <v>-0.4160663</v>
      </c>
      <c r="DE11">
        <v>0.61223930000000004</v>
      </c>
      <c r="DF11">
        <v>0.79327919999999996</v>
      </c>
      <c r="DG11">
        <v>3.1631070000000001</v>
      </c>
      <c r="DH11">
        <v>4.3507179999999996</v>
      </c>
      <c r="DI11">
        <v>6.2712370000000002</v>
      </c>
      <c r="DJ11">
        <v>5.9952129999999997</v>
      </c>
      <c r="DK11">
        <v>6.6532280000000004</v>
      </c>
      <c r="DL11">
        <v>9.6427689999999995</v>
      </c>
      <c r="DM11">
        <v>26.623919999999998</v>
      </c>
      <c r="DN11">
        <v>46.420439999999999</v>
      </c>
      <c r="DO11">
        <v>46.517020000000002</v>
      </c>
      <c r="DP11">
        <v>46.078510000000001</v>
      </c>
      <c r="DQ11">
        <v>44.953000000000003</v>
      </c>
      <c r="DR11">
        <v>22.442920000000001</v>
      </c>
      <c r="DS11">
        <v>9.2252179999999999</v>
      </c>
      <c r="DT11">
        <v>7.9775980000000004</v>
      </c>
      <c r="DU11">
        <v>3.5451790000000001</v>
      </c>
      <c r="DV11">
        <v>3.090824</v>
      </c>
      <c r="DW11">
        <v>-1.6794979999999999</v>
      </c>
      <c r="DX11">
        <v>-2.490399</v>
      </c>
      <c r="DY11">
        <v>-0.73390869999999997</v>
      </c>
      <c r="DZ11">
        <v>-0.36717369999999999</v>
      </c>
      <c r="EA11">
        <v>0.69155750000000005</v>
      </c>
      <c r="EB11">
        <v>1.36948E-2</v>
      </c>
      <c r="EC11">
        <v>1.108786</v>
      </c>
      <c r="ED11">
        <v>1.2747440000000001</v>
      </c>
      <c r="EE11">
        <v>3.646976</v>
      </c>
      <c r="EF11">
        <v>4.8409700000000004</v>
      </c>
      <c r="EG11">
        <v>6.8135440000000003</v>
      </c>
      <c r="EH11">
        <v>6.6070890000000002</v>
      </c>
      <c r="EI11">
        <v>7.3615469999999998</v>
      </c>
      <c r="EJ11">
        <v>10.37795</v>
      </c>
      <c r="EK11">
        <v>27.35866</v>
      </c>
      <c r="EL11">
        <v>47.171759999999999</v>
      </c>
      <c r="EM11">
        <v>47.235810000000001</v>
      </c>
      <c r="EN11">
        <v>46.799529999999997</v>
      </c>
      <c r="EO11">
        <v>45.741280000000003</v>
      </c>
      <c r="EP11">
        <v>23.215789999999998</v>
      </c>
      <c r="EQ11">
        <v>10.0282</v>
      </c>
      <c r="ER11">
        <v>8.7238570000000006</v>
      </c>
      <c r="ES11">
        <v>4.2953469999999996</v>
      </c>
      <c r="ET11">
        <v>3.837202</v>
      </c>
      <c r="EU11">
        <v>77.100080000000005</v>
      </c>
      <c r="EV11">
        <v>75.665080000000003</v>
      </c>
      <c r="EW11">
        <v>74.094539999999995</v>
      </c>
      <c r="EX11">
        <v>72.781660000000002</v>
      </c>
      <c r="EY11">
        <v>71.736599999999996</v>
      </c>
      <c r="EZ11">
        <v>70.778840000000002</v>
      </c>
      <c r="FA11">
        <v>70.890110000000007</v>
      </c>
      <c r="FB11">
        <v>73.111840000000001</v>
      </c>
      <c r="FC11">
        <v>76.931020000000004</v>
      </c>
      <c r="FD11">
        <v>80.799580000000006</v>
      </c>
      <c r="FE11">
        <v>84.619609999999994</v>
      </c>
      <c r="FF11">
        <v>88.269819999999996</v>
      </c>
      <c r="FG11">
        <v>91.177949999999996</v>
      </c>
      <c r="FH11">
        <v>93.497330000000005</v>
      </c>
      <c r="FI11">
        <v>95.420569999999998</v>
      </c>
      <c r="FJ11">
        <v>94.842129999999997</v>
      </c>
      <c r="FK11">
        <v>94.793109999999999</v>
      </c>
      <c r="FL11">
        <v>94.00027</v>
      </c>
      <c r="FM11">
        <v>91.724800000000002</v>
      </c>
      <c r="FN11">
        <v>89.968299999999999</v>
      </c>
      <c r="FO11">
        <v>86.371930000000006</v>
      </c>
      <c r="FP11">
        <v>83.141639999999995</v>
      </c>
      <c r="FQ11">
        <v>81.836219999999997</v>
      </c>
      <c r="FR11">
        <v>80.458669999999998</v>
      </c>
      <c r="FS11">
        <v>0</v>
      </c>
      <c r="FT11">
        <v>1</v>
      </c>
      <c r="FU11">
        <v>273</v>
      </c>
      <c r="FV11">
        <v>5.3135000000000002E-2</v>
      </c>
    </row>
    <row r="12" spans="1:178" x14ac:dyDescent="0.2">
      <c r="A12" t="s">
        <v>1</v>
      </c>
      <c r="B12" t="s">
        <v>212</v>
      </c>
      <c r="C12" t="s">
        <v>204</v>
      </c>
      <c r="D12">
        <v>41457</v>
      </c>
      <c r="E12">
        <v>273</v>
      </c>
      <c r="F12">
        <v>273</v>
      </c>
      <c r="G12">
        <v>111.9785</v>
      </c>
      <c r="H12">
        <v>109.28100000000001</v>
      </c>
      <c r="I12">
        <v>108.2581</v>
      </c>
      <c r="J12">
        <v>107.6199</v>
      </c>
      <c r="K12">
        <v>111.3651</v>
      </c>
      <c r="L12">
        <v>117.7894</v>
      </c>
      <c r="M12">
        <v>128.6831</v>
      </c>
      <c r="N12">
        <v>136.40989999999999</v>
      </c>
      <c r="O12">
        <v>145.9444</v>
      </c>
      <c r="P12">
        <v>153.66220000000001</v>
      </c>
      <c r="Q12">
        <v>161.56299999999999</v>
      </c>
      <c r="R12">
        <v>165.50630000000001</v>
      </c>
      <c r="S12">
        <v>167.32919999999999</v>
      </c>
      <c r="T12">
        <v>169.6902</v>
      </c>
      <c r="U12">
        <v>169.81270000000001</v>
      </c>
      <c r="V12">
        <v>168.0421</v>
      </c>
      <c r="W12">
        <v>163.25720000000001</v>
      </c>
      <c r="X12">
        <v>158.93190000000001</v>
      </c>
      <c r="Y12">
        <v>154.13669999999999</v>
      </c>
      <c r="Z12">
        <v>152.4213</v>
      </c>
      <c r="AA12">
        <v>151.92580000000001</v>
      </c>
      <c r="AB12">
        <v>145.09719999999999</v>
      </c>
      <c r="AC12">
        <v>128.43559999999999</v>
      </c>
      <c r="AD12">
        <v>120.1885</v>
      </c>
      <c r="AE12">
        <v>-2.805952</v>
      </c>
      <c r="AF12">
        <v>-2.2000410000000001</v>
      </c>
      <c r="AG12">
        <v>0.49405520000000003</v>
      </c>
      <c r="AH12">
        <v>-0.16964129999999999</v>
      </c>
      <c r="AI12">
        <v>-1.010618</v>
      </c>
      <c r="AJ12">
        <v>-0.33653509999999998</v>
      </c>
      <c r="AK12">
        <v>-0.23224159999999999</v>
      </c>
      <c r="AL12">
        <v>-0.32906859999999999</v>
      </c>
      <c r="AM12">
        <v>3.4921600000000002</v>
      </c>
      <c r="AN12">
        <v>4.7598459999999996</v>
      </c>
      <c r="AO12">
        <v>4.9408390000000004</v>
      </c>
      <c r="AP12">
        <v>3.397386</v>
      </c>
      <c r="AQ12">
        <v>4.4961609999999999</v>
      </c>
      <c r="AR12">
        <v>17.767530000000001</v>
      </c>
      <c r="AS12">
        <v>38.376800000000003</v>
      </c>
      <c r="AT12">
        <v>39.717799999999997</v>
      </c>
      <c r="AU12">
        <v>38.302529999999997</v>
      </c>
      <c r="AV12">
        <v>34.67924</v>
      </c>
      <c r="AW12">
        <v>17.498100000000001</v>
      </c>
      <c r="AX12">
        <v>7.7520429999999996</v>
      </c>
      <c r="AY12">
        <v>8.731973</v>
      </c>
      <c r="AZ12">
        <v>8.6853529999999992</v>
      </c>
      <c r="BA12">
        <v>7.9526690000000002</v>
      </c>
      <c r="BB12">
        <v>8.0618309999999997</v>
      </c>
      <c r="BC12">
        <v>-2.261002</v>
      </c>
      <c r="BD12">
        <v>-1.661065</v>
      </c>
      <c r="BE12">
        <v>1.088139</v>
      </c>
      <c r="BF12">
        <v>0.46115889999999998</v>
      </c>
      <c r="BG12">
        <v>-0.39112720000000001</v>
      </c>
      <c r="BH12">
        <v>0.26496500000000001</v>
      </c>
      <c r="BI12">
        <v>0.41203719999999999</v>
      </c>
      <c r="BJ12">
        <v>0.24290400000000001</v>
      </c>
      <c r="BK12">
        <v>4.0487520000000004</v>
      </c>
      <c r="BL12">
        <v>5.3445359999999997</v>
      </c>
      <c r="BM12">
        <v>5.5474170000000003</v>
      </c>
      <c r="BN12">
        <v>4.0657509999999997</v>
      </c>
      <c r="BO12">
        <v>5.2244739999999998</v>
      </c>
      <c r="BP12">
        <v>18.489629999999998</v>
      </c>
      <c r="BQ12">
        <v>39.123939999999997</v>
      </c>
      <c r="BR12">
        <v>40.498750000000001</v>
      </c>
      <c r="BS12">
        <v>39.105020000000003</v>
      </c>
      <c r="BT12">
        <v>35.442349999999998</v>
      </c>
      <c r="BU12">
        <v>18.386939999999999</v>
      </c>
      <c r="BV12">
        <v>8.6535700000000002</v>
      </c>
      <c r="BW12">
        <v>9.5863219999999991</v>
      </c>
      <c r="BX12">
        <v>9.5103500000000007</v>
      </c>
      <c r="BY12">
        <v>8.7703600000000002</v>
      </c>
      <c r="BZ12">
        <v>8.8314699999999995</v>
      </c>
      <c r="CA12">
        <v>-1.883572</v>
      </c>
      <c r="CB12">
        <v>-1.2877719999999999</v>
      </c>
      <c r="CC12">
        <v>1.4995989999999999</v>
      </c>
      <c r="CD12">
        <v>0.89804919999999999</v>
      </c>
      <c r="CE12">
        <v>3.7930199999999997E-2</v>
      </c>
      <c r="CF12">
        <v>0.68156209999999995</v>
      </c>
      <c r="CG12">
        <v>0.85826270000000005</v>
      </c>
      <c r="CH12">
        <v>0.63905049999999997</v>
      </c>
      <c r="CI12">
        <v>4.434247</v>
      </c>
      <c r="CJ12">
        <v>5.7494899999999998</v>
      </c>
      <c r="CK12">
        <v>5.9675320000000003</v>
      </c>
      <c r="CL12">
        <v>4.5286580000000001</v>
      </c>
      <c r="CM12">
        <v>5.7289019999999997</v>
      </c>
      <c r="CN12">
        <v>18.98976</v>
      </c>
      <c r="CO12">
        <v>39.641399999999997</v>
      </c>
      <c r="CP12">
        <v>41.039630000000002</v>
      </c>
      <c r="CQ12">
        <v>39.660829999999997</v>
      </c>
      <c r="CR12">
        <v>35.970869999999998</v>
      </c>
      <c r="CS12">
        <v>19.00254</v>
      </c>
      <c r="CT12">
        <v>9.2779659999999993</v>
      </c>
      <c r="CU12">
        <v>10.178039999999999</v>
      </c>
      <c r="CV12">
        <v>10.08174</v>
      </c>
      <c r="CW12">
        <v>9.3366910000000001</v>
      </c>
      <c r="CX12">
        <v>9.3645209999999999</v>
      </c>
      <c r="CY12">
        <v>-1.506141</v>
      </c>
      <c r="CZ12">
        <v>-0.91447869999999998</v>
      </c>
      <c r="DA12">
        <v>1.9110590000000001</v>
      </c>
      <c r="DB12">
        <v>1.3349390000000001</v>
      </c>
      <c r="DC12">
        <v>0.4669876</v>
      </c>
      <c r="DD12">
        <v>1.0981590000000001</v>
      </c>
      <c r="DE12">
        <v>1.3044880000000001</v>
      </c>
      <c r="DF12">
        <v>1.0351969999999999</v>
      </c>
      <c r="DG12">
        <v>4.8197409999999996</v>
      </c>
      <c r="DH12">
        <v>6.1544449999999999</v>
      </c>
      <c r="DI12">
        <v>6.3876460000000002</v>
      </c>
      <c r="DJ12">
        <v>4.9915659999999997</v>
      </c>
      <c r="DK12">
        <v>6.2333299999999996</v>
      </c>
      <c r="DL12">
        <v>19.489879999999999</v>
      </c>
      <c r="DM12">
        <v>40.158859999999997</v>
      </c>
      <c r="DN12">
        <v>41.580509999999997</v>
      </c>
      <c r="DO12">
        <v>40.216630000000002</v>
      </c>
      <c r="DP12">
        <v>36.499400000000001</v>
      </c>
      <c r="DQ12">
        <v>19.61815</v>
      </c>
      <c r="DR12">
        <v>9.9023610000000009</v>
      </c>
      <c r="DS12">
        <v>10.76976</v>
      </c>
      <c r="DT12">
        <v>10.653130000000001</v>
      </c>
      <c r="DU12">
        <v>9.903022</v>
      </c>
      <c r="DV12">
        <v>9.8975720000000003</v>
      </c>
      <c r="DW12">
        <v>-0.96119069999999995</v>
      </c>
      <c r="DX12">
        <v>-0.37550260000000002</v>
      </c>
      <c r="DY12">
        <v>2.5051429999999999</v>
      </c>
      <c r="DZ12">
        <v>1.96574</v>
      </c>
      <c r="EA12">
        <v>1.0864780000000001</v>
      </c>
      <c r="EB12">
        <v>1.699659</v>
      </c>
      <c r="EC12">
        <v>1.9487669999999999</v>
      </c>
      <c r="ED12">
        <v>1.60717</v>
      </c>
      <c r="EE12">
        <v>5.3763339999999999</v>
      </c>
      <c r="EF12">
        <v>6.7391350000000001</v>
      </c>
      <c r="EG12">
        <v>6.9942250000000001</v>
      </c>
      <c r="EH12">
        <v>5.6599310000000003</v>
      </c>
      <c r="EI12">
        <v>6.9616439999999997</v>
      </c>
      <c r="EJ12">
        <v>20.21199</v>
      </c>
      <c r="EK12">
        <v>40.905990000000003</v>
      </c>
      <c r="EL12">
        <v>42.361460000000001</v>
      </c>
      <c r="EM12">
        <v>41.019129999999997</v>
      </c>
      <c r="EN12">
        <v>37.262509999999999</v>
      </c>
      <c r="EO12">
        <v>20.506989999999998</v>
      </c>
      <c r="EP12">
        <v>10.803890000000001</v>
      </c>
      <c r="EQ12">
        <v>11.62411</v>
      </c>
      <c r="ER12">
        <v>11.47813</v>
      </c>
      <c r="ES12">
        <v>10.72071</v>
      </c>
      <c r="ET12">
        <v>10.667210000000001</v>
      </c>
      <c r="EU12">
        <v>79.790689999999998</v>
      </c>
      <c r="EV12">
        <v>78.151060000000001</v>
      </c>
      <c r="EW12">
        <v>76.714320000000001</v>
      </c>
      <c r="EX12">
        <v>75.657259999999994</v>
      </c>
      <c r="EY12">
        <v>74.911550000000005</v>
      </c>
      <c r="EZ12">
        <v>73.61009</v>
      </c>
      <c r="FA12">
        <v>72.673590000000004</v>
      </c>
      <c r="FB12">
        <v>75.172409999999999</v>
      </c>
      <c r="FC12">
        <v>78.817959999999999</v>
      </c>
      <c r="FD12">
        <v>82.929950000000005</v>
      </c>
      <c r="FE12">
        <v>86.430480000000003</v>
      </c>
      <c r="FF12">
        <v>89.359409999999997</v>
      </c>
      <c r="FG12">
        <v>92.128950000000003</v>
      </c>
      <c r="FH12">
        <v>94.239900000000006</v>
      </c>
      <c r="FI12">
        <v>95.274280000000005</v>
      </c>
      <c r="FJ12">
        <v>95.071079999999995</v>
      </c>
      <c r="FK12">
        <v>93.784030000000001</v>
      </c>
      <c r="FL12">
        <v>91.943479999999994</v>
      </c>
      <c r="FM12">
        <v>90.321110000000004</v>
      </c>
      <c r="FN12">
        <v>86.970039999999997</v>
      </c>
      <c r="FO12">
        <v>83.808710000000005</v>
      </c>
      <c r="FP12">
        <v>81.061359999999993</v>
      </c>
      <c r="FQ12">
        <v>79.333370000000002</v>
      </c>
      <c r="FR12">
        <v>77.09787</v>
      </c>
      <c r="FS12">
        <v>0</v>
      </c>
      <c r="FT12">
        <v>1</v>
      </c>
      <c r="FU12">
        <v>273</v>
      </c>
      <c r="FV12">
        <v>4.8550099999999999E-2</v>
      </c>
    </row>
    <row r="13" spans="1:178" x14ac:dyDescent="0.2">
      <c r="A13" t="s">
        <v>1</v>
      </c>
      <c r="B13" t="s">
        <v>212</v>
      </c>
      <c r="C13" t="s">
        <v>204</v>
      </c>
      <c r="D13">
        <v>41458</v>
      </c>
      <c r="E13">
        <v>273</v>
      </c>
      <c r="F13">
        <v>273</v>
      </c>
      <c r="G13">
        <v>108.4948</v>
      </c>
      <c r="H13">
        <v>105.746</v>
      </c>
      <c r="I13">
        <v>103.0274</v>
      </c>
      <c r="J13">
        <v>102.9071</v>
      </c>
      <c r="K13">
        <v>106.4379</v>
      </c>
      <c r="L13">
        <v>112.35720000000001</v>
      </c>
      <c r="M13">
        <v>123.75839999999999</v>
      </c>
      <c r="N13">
        <v>131.01580000000001</v>
      </c>
      <c r="O13">
        <v>139.20009999999999</v>
      </c>
      <c r="P13">
        <v>145.80009999999999</v>
      </c>
      <c r="Q13">
        <v>154.08340000000001</v>
      </c>
      <c r="R13">
        <v>158.25190000000001</v>
      </c>
      <c r="S13">
        <v>160.63720000000001</v>
      </c>
      <c r="T13">
        <v>163.68629999999999</v>
      </c>
      <c r="U13">
        <v>164.56819999999999</v>
      </c>
      <c r="V13">
        <v>163.17580000000001</v>
      </c>
      <c r="W13">
        <v>159.3527</v>
      </c>
      <c r="X13">
        <v>155.018</v>
      </c>
      <c r="Y13">
        <v>149.45009999999999</v>
      </c>
      <c r="Z13">
        <v>149.21039999999999</v>
      </c>
      <c r="AA13">
        <v>150.1431</v>
      </c>
      <c r="AB13">
        <v>141.60480000000001</v>
      </c>
      <c r="AC13">
        <v>125.0771</v>
      </c>
      <c r="AD13">
        <v>116.6183</v>
      </c>
      <c r="AE13">
        <v>1.257007</v>
      </c>
      <c r="AF13">
        <v>-0.46778199999999998</v>
      </c>
      <c r="AG13">
        <v>-1.327043</v>
      </c>
      <c r="AH13">
        <v>-1.8077209999999999</v>
      </c>
      <c r="AI13">
        <v>-1.754256</v>
      </c>
      <c r="AJ13">
        <v>-1.580999</v>
      </c>
      <c r="AK13">
        <v>8.4239800000000004E-2</v>
      </c>
      <c r="AL13">
        <v>-0.64991350000000003</v>
      </c>
      <c r="AM13">
        <v>1.2042660000000001</v>
      </c>
      <c r="AN13">
        <v>1.8694470000000001</v>
      </c>
      <c r="AO13">
        <v>3.9433720000000001</v>
      </c>
      <c r="AP13">
        <v>5.9607450000000002</v>
      </c>
      <c r="AQ13">
        <v>4.9290060000000002</v>
      </c>
      <c r="AR13">
        <v>7.6554599999999997</v>
      </c>
      <c r="AS13">
        <v>21.43169</v>
      </c>
      <c r="AT13">
        <v>37.69782</v>
      </c>
      <c r="AU13">
        <v>36.85707</v>
      </c>
      <c r="AV13">
        <v>35.87012</v>
      </c>
      <c r="AW13">
        <v>33.058419999999998</v>
      </c>
      <c r="AX13">
        <v>16.98611</v>
      </c>
      <c r="AY13">
        <v>10.241770000000001</v>
      </c>
      <c r="AZ13">
        <v>7.251252</v>
      </c>
      <c r="BA13">
        <v>6.514176</v>
      </c>
      <c r="BB13">
        <v>9.5537939999999999</v>
      </c>
      <c r="BC13">
        <v>1.708089</v>
      </c>
      <c r="BD13">
        <v>-3.90741E-2</v>
      </c>
      <c r="BE13">
        <v>-0.93467750000000005</v>
      </c>
      <c r="BF13">
        <v>-1.442137</v>
      </c>
      <c r="BG13">
        <v>-1.385149</v>
      </c>
      <c r="BH13">
        <v>-1.2380199999999999</v>
      </c>
      <c r="BI13">
        <v>0.45628829999999998</v>
      </c>
      <c r="BJ13">
        <v>-0.28137279999999998</v>
      </c>
      <c r="BK13">
        <v>1.6044259999999999</v>
      </c>
      <c r="BL13">
        <v>2.2903709999999999</v>
      </c>
      <c r="BM13">
        <v>4.4343409999999999</v>
      </c>
      <c r="BN13">
        <v>6.5354070000000002</v>
      </c>
      <c r="BO13">
        <v>5.56881</v>
      </c>
      <c r="BP13">
        <v>8.3144969999999994</v>
      </c>
      <c r="BQ13">
        <v>22.077110000000001</v>
      </c>
      <c r="BR13">
        <v>38.343220000000002</v>
      </c>
      <c r="BS13">
        <v>37.48236</v>
      </c>
      <c r="BT13">
        <v>36.502290000000002</v>
      </c>
      <c r="BU13">
        <v>33.75318</v>
      </c>
      <c r="BV13">
        <v>17.672519999999999</v>
      </c>
      <c r="BW13">
        <v>10.87167</v>
      </c>
      <c r="BX13">
        <v>7.9033959999999999</v>
      </c>
      <c r="BY13">
        <v>7.1849670000000003</v>
      </c>
      <c r="BZ13">
        <v>10.2113</v>
      </c>
      <c r="CA13">
        <v>2.0205060000000001</v>
      </c>
      <c r="CB13">
        <v>0.25784770000000001</v>
      </c>
      <c r="CC13">
        <v>-0.66292609999999996</v>
      </c>
      <c r="CD13">
        <v>-1.1889339999999999</v>
      </c>
      <c r="CE13">
        <v>-1.129507</v>
      </c>
      <c r="CF13">
        <v>-1.0004740000000001</v>
      </c>
      <c r="CG13">
        <v>0.71396800000000005</v>
      </c>
      <c r="CH13">
        <v>-2.61225E-2</v>
      </c>
      <c r="CI13">
        <v>1.8815759999999999</v>
      </c>
      <c r="CJ13">
        <v>2.5819009999999998</v>
      </c>
      <c r="CK13">
        <v>4.7743849999999997</v>
      </c>
      <c r="CL13">
        <v>6.9334150000000001</v>
      </c>
      <c r="CM13">
        <v>6.0119369999999996</v>
      </c>
      <c r="CN13">
        <v>8.7709440000000001</v>
      </c>
      <c r="CO13">
        <v>22.52412</v>
      </c>
      <c r="CP13">
        <v>38.790230000000001</v>
      </c>
      <c r="CQ13">
        <v>37.915439999999997</v>
      </c>
      <c r="CR13">
        <v>36.94014</v>
      </c>
      <c r="CS13">
        <v>34.234369999999998</v>
      </c>
      <c r="CT13">
        <v>18.147919999999999</v>
      </c>
      <c r="CU13">
        <v>11.30794</v>
      </c>
      <c r="CV13">
        <v>8.3550679999999993</v>
      </c>
      <c r="CW13">
        <v>7.6495540000000002</v>
      </c>
      <c r="CX13">
        <v>10.666679999999999</v>
      </c>
      <c r="CY13">
        <v>2.3329240000000002</v>
      </c>
      <c r="CZ13">
        <v>0.55476950000000003</v>
      </c>
      <c r="DA13">
        <v>-0.39117469999999999</v>
      </c>
      <c r="DB13">
        <v>-0.93573150000000005</v>
      </c>
      <c r="DC13">
        <v>-0.8738648</v>
      </c>
      <c r="DD13">
        <v>-0.76292819999999995</v>
      </c>
      <c r="DE13">
        <v>0.97164759999999994</v>
      </c>
      <c r="DF13">
        <v>0.22912769999999999</v>
      </c>
      <c r="DG13">
        <v>2.1587260000000001</v>
      </c>
      <c r="DH13">
        <v>2.8734310000000001</v>
      </c>
      <c r="DI13">
        <v>5.1144290000000003</v>
      </c>
      <c r="DJ13">
        <v>7.331423</v>
      </c>
      <c r="DK13">
        <v>6.4550640000000001</v>
      </c>
      <c r="DL13">
        <v>9.2273899999999998</v>
      </c>
      <c r="DM13">
        <v>22.971139999999998</v>
      </c>
      <c r="DN13">
        <v>39.237229999999997</v>
      </c>
      <c r="DO13">
        <v>38.348509999999997</v>
      </c>
      <c r="DP13">
        <v>37.377980000000001</v>
      </c>
      <c r="DQ13">
        <v>34.71555</v>
      </c>
      <c r="DR13">
        <v>18.62332</v>
      </c>
      <c r="DS13">
        <v>11.744210000000001</v>
      </c>
      <c r="DT13">
        <v>8.8067410000000006</v>
      </c>
      <c r="DU13">
        <v>8.114141</v>
      </c>
      <c r="DV13">
        <v>11.122059999999999</v>
      </c>
      <c r="DW13">
        <v>2.7840050000000001</v>
      </c>
      <c r="DX13">
        <v>0.98347739999999995</v>
      </c>
      <c r="DY13">
        <v>1.1911999999999999E-3</v>
      </c>
      <c r="DZ13">
        <v>-0.57014719999999997</v>
      </c>
      <c r="EA13">
        <v>-0.50475789999999998</v>
      </c>
      <c r="EB13">
        <v>-0.41994949999999998</v>
      </c>
      <c r="EC13">
        <v>1.343696</v>
      </c>
      <c r="ED13">
        <v>0.59766850000000005</v>
      </c>
      <c r="EE13">
        <v>2.5588860000000002</v>
      </c>
      <c r="EF13">
        <v>3.2943549999999999</v>
      </c>
      <c r="EG13">
        <v>5.6053980000000001</v>
      </c>
      <c r="EH13">
        <v>7.906085</v>
      </c>
      <c r="EI13">
        <v>7.094868</v>
      </c>
      <c r="EJ13">
        <v>9.8864269999999994</v>
      </c>
      <c r="EK13">
        <v>23.61656</v>
      </c>
      <c r="EL13">
        <v>39.882629999999999</v>
      </c>
      <c r="EM13">
        <v>38.973799999999997</v>
      </c>
      <c r="EN13">
        <v>38.010150000000003</v>
      </c>
      <c r="EO13">
        <v>35.410310000000003</v>
      </c>
      <c r="EP13">
        <v>19.309729999999998</v>
      </c>
      <c r="EQ13">
        <v>12.37411</v>
      </c>
      <c r="ER13">
        <v>9.4588839999999994</v>
      </c>
      <c r="ES13">
        <v>8.7849319999999995</v>
      </c>
      <c r="ET13">
        <v>11.77956</v>
      </c>
      <c r="EU13">
        <v>74.965000000000003</v>
      </c>
      <c r="EV13">
        <v>73.398480000000006</v>
      </c>
      <c r="EW13">
        <v>72.15598</v>
      </c>
      <c r="EX13">
        <v>71.161490000000001</v>
      </c>
      <c r="EY13">
        <v>70.731899999999996</v>
      </c>
      <c r="EZ13">
        <v>69.705830000000006</v>
      </c>
      <c r="FA13">
        <v>68.929640000000006</v>
      </c>
      <c r="FB13">
        <v>71.399850000000001</v>
      </c>
      <c r="FC13">
        <v>74.834140000000005</v>
      </c>
      <c r="FD13">
        <v>78.530730000000005</v>
      </c>
      <c r="FE13">
        <v>82.331779999999995</v>
      </c>
      <c r="FF13">
        <v>85.942800000000005</v>
      </c>
      <c r="FG13">
        <v>89.490570000000005</v>
      </c>
      <c r="FH13">
        <v>92.367810000000006</v>
      </c>
      <c r="FI13">
        <v>94.18929</v>
      </c>
      <c r="FJ13">
        <v>94.47878</v>
      </c>
      <c r="FK13">
        <v>94.451999999999998</v>
      </c>
      <c r="FL13">
        <v>93.614109999999997</v>
      </c>
      <c r="FM13">
        <v>91.035169999999994</v>
      </c>
      <c r="FN13">
        <v>88.276200000000003</v>
      </c>
      <c r="FO13">
        <v>85.963120000000004</v>
      </c>
      <c r="FP13">
        <v>83.454350000000005</v>
      </c>
      <c r="FQ13">
        <v>81.001670000000004</v>
      </c>
      <c r="FR13">
        <v>79.372900000000001</v>
      </c>
      <c r="FS13">
        <v>0</v>
      </c>
      <c r="FT13">
        <v>1</v>
      </c>
      <c r="FU13">
        <v>273</v>
      </c>
      <c r="FV13">
        <v>4.8673500000000001E-2</v>
      </c>
    </row>
    <row r="14" spans="1:178" x14ac:dyDescent="0.2">
      <c r="A14" t="s">
        <v>1</v>
      </c>
      <c r="B14" t="s">
        <v>212</v>
      </c>
      <c r="C14" t="s">
        <v>204</v>
      </c>
      <c r="D14">
        <v>41505</v>
      </c>
      <c r="E14">
        <v>231</v>
      </c>
      <c r="F14">
        <v>292</v>
      </c>
      <c r="G14">
        <v>107.8854</v>
      </c>
      <c r="H14">
        <v>107.8428</v>
      </c>
      <c r="I14">
        <v>108.6716</v>
      </c>
      <c r="J14">
        <v>108.0348</v>
      </c>
      <c r="K14">
        <v>113.01</v>
      </c>
      <c r="L14">
        <v>121.0359</v>
      </c>
      <c r="M14">
        <v>131.2859</v>
      </c>
      <c r="N14">
        <v>138.32480000000001</v>
      </c>
      <c r="O14">
        <v>145.4787</v>
      </c>
      <c r="P14">
        <v>152.3143</v>
      </c>
      <c r="Q14">
        <v>160.358</v>
      </c>
      <c r="R14">
        <v>164.6883</v>
      </c>
      <c r="S14">
        <v>167.97659999999999</v>
      </c>
      <c r="T14">
        <v>170.5478</v>
      </c>
      <c r="U14">
        <v>171.7328</v>
      </c>
      <c r="V14">
        <v>170.18530000000001</v>
      </c>
      <c r="W14">
        <v>166.2397</v>
      </c>
      <c r="X14">
        <v>161.65440000000001</v>
      </c>
      <c r="Y14">
        <v>157.23920000000001</v>
      </c>
      <c r="Z14">
        <v>154.6131</v>
      </c>
      <c r="AA14">
        <v>155.60149999999999</v>
      </c>
      <c r="AB14">
        <v>148.90960000000001</v>
      </c>
      <c r="AC14">
        <v>138.05779999999999</v>
      </c>
      <c r="AD14">
        <v>130.8997</v>
      </c>
      <c r="AE14">
        <v>2.5669930000000001</v>
      </c>
      <c r="AF14">
        <v>-0.39592260000000001</v>
      </c>
      <c r="AG14">
        <v>-9.2540999999999995E-3</v>
      </c>
      <c r="AH14">
        <v>-1.0188390000000001</v>
      </c>
      <c r="AI14">
        <v>1.397724</v>
      </c>
      <c r="AJ14">
        <v>2.8911579999999999</v>
      </c>
      <c r="AK14">
        <v>-1.246577</v>
      </c>
      <c r="AL14">
        <v>-0.56438569999999999</v>
      </c>
      <c r="AM14">
        <v>-1.226254</v>
      </c>
      <c r="AN14">
        <v>-2.8955000000000002</v>
      </c>
      <c r="AO14">
        <v>-6.7684179999999996</v>
      </c>
      <c r="AP14">
        <v>-4.3330320000000002</v>
      </c>
      <c r="AQ14">
        <v>-2.627507</v>
      </c>
      <c r="AR14">
        <v>-3.3357920000000001</v>
      </c>
      <c r="AS14">
        <v>3.7808950000000001</v>
      </c>
      <c r="AT14">
        <v>22.979189999999999</v>
      </c>
      <c r="AU14">
        <v>41.427079999999997</v>
      </c>
      <c r="AV14">
        <v>43.2592</v>
      </c>
      <c r="AW14">
        <v>19.56137</v>
      </c>
      <c r="AX14">
        <v>6.6792040000000004</v>
      </c>
      <c r="AY14">
        <v>5.2840280000000002</v>
      </c>
      <c r="AZ14">
        <v>4.5969920000000002</v>
      </c>
      <c r="BA14">
        <v>6.4497350000000004</v>
      </c>
      <c r="BB14">
        <v>3.2620809999999998</v>
      </c>
      <c r="BC14">
        <v>3.2807460000000002</v>
      </c>
      <c r="BD14">
        <v>0.23584440000000001</v>
      </c>
      <c r="BE14">
        <v>0.71522889999999995</v>
      </c>
      <c r="BF14">
        <v>-0.30607060000000003</v>
      </c>
      <c r="BG14">
        <v>2.057909</v>
      </c>
      <c r="BH14">
        <v>3.4582760000000001</v>
      </c>
      <c r="BI14">
        <v>-0.57496270000000005</v>
      </c>
      <c r="BJ14">
        <v>1.2043E-2</v>
      </c>
      <c r="BK14">
        <v>-0.63748479999999996</v>
      </c>
      <c r="BL14">
        <v>-2.3655050000000002</v>
      </c>
      <c r="BM14">
        <v>-6.1992099999999999</v>
      </c>
      <c r="BN14">
        <v>-3.740183</v>
      </c>
      <c r="BO14">
        <v>-1.9522740000000001</v>
      </c>
      <c r="BP14">
        <v>-2.6022180000000001</v>
      </c>
      <c r="BQ14">
        <v>4.5367300000000004</v>
      </c>
      <c r="BR14">
        <v>23.8155</v>
      </c>
      <c r="BS14">
        <v>42.314430000000002</v>
      </c>
      <c r="BT14">
        <v>44.129719999999999</v>
      </c>
      <c r="BU14">
        <v>20.50366</v>
      </c>
      <c r="BV14">
        <v>7.7117889999999996</v>
      </c>
      <c r="BW14">
        <v>6.1957800000000001</v>
      </c>
      <c r="BX14">
        <v>5.3726260000000003</v>
      </c>
      <c r="BY14">
        <v>7.1953360000000002</v>
      </c>
      <c r="BZ14">
        <v>4.0023720000000003</v>
      </c>
      <c r="CA14">
        <v>3.7750900000000001</v>
      </c>
      <c r="CB14">
        <v>0.67340440000000001</v>
      </c>
      <c r="CC14">
        <v>1.217004</v>
      </c>
      <c r="CD14">
        <v>0.18759039999999999</v>
      </c>
      <c r="CE14">
        <v>2.5151520000000001</v>
      </c>
      <c r="CF14">
        <v>3.8510599999999999</v>
      </c>
      <c r="CG14">
        <v>-0.10980479999999999</v>
      </c>
      <c r="CH14">
        <v>0.41127570000000002</v>
      </c>
      <c r="CI14">
        <v>-0.22970470000000001</v>
      </c>
      <c r="CJ14">
        <v>-1.998432</v>
      </c>
      <c r="CK14">
        <v>-5.8049770000000001</v>
      </c>
      <c r="CL14">
        <v>-3.3295780000000001</v>
      </c>
      <c r="CM14">
        <v>-1.4846090000000001</v>
      </c>
      <c r="CN14">
        <v>-2.094147</v>
      </c>
      <c r="CO14">
        <v>5.060219</v>
      </c>
      <c r="CP14">
        <v>24.39472</v>
      </c>
      <c r="CQ14">
        <v>42.929009999999998</v>
      </c>
      <c r="CR14">
        <v>44.732640000000004</v>
      </c>
      <c r="CS14">
        <v>21.156300000000002</v>
      </c>
      <c r="CT14">
        <v>8.4269529999999992</v>
      </c>
      <c r="CU14">
        <v>6.8272570000000004</v>
      </c>
      <c r="CV14">
        <v>5.9098280000000001</v>
      </c>
      <c r="CW14">
        <v>7.7117370000000003</v>
      </c>
      <c r="CX14">
        <v>4.5150959999999998</v>
      </c>
      <c r="CY14">
        <v>4.2694330000000003</v>
      </c>
      <c r="CZ14">
        <v>1.1109640000000001</v>
      </c>
      <c r="DA14">
        <v>1.7187779999999999</v>
      </c>
      <c r="DB14">
        <v>0.6812513</v>
      </c>
      <c r="DC14">
        <v>2.972394</v>
      </c>
      <c r="DD14">
        <v>4.2438450000000003</v>
      </c>
      <c r="DE14">
        <v>0.35535309999999998</v>
      </c>
      <c r="DF14">
        <v>0.81050840000000002</v>
      </c>
      <c r="DG14">
        <v>0.17807539999999999</v>
      </c>
      <c r="DH14">
        <v>-1.631359</v>
      </c>
      <c r="DI14">
        <v>-5.4107450000000004</v>
      </c>
      <c r="DJ14">
        <v>-2.9189729999999998</v>
      </c>
      <c r="DK14">
        <v>-1.016945</v>
      </c>
      <c r="DL14">
        <v>-1.586076</v>
      </c>
      <c r="DM14">
        <v>5.5837089999999998</v>
      </c>
      <c r="DN14">
        <v>24.973939999999999</v>
      </c>
      <c r="DO14">
        <v>43.543579999999999</v>
      </c>
      <c r="DP14">
        <v>45.335560000000001</v>
      </c>
      <c r="DQ14">
        <v>21.80893</v>
      </c>
      <c r="DR14">
        <v>9.142118</v>
      </c>
      <c r="DS14">
        <v>7.4587329999999996</v>
      </c>
      <c r="DT14">
        <v>6.4470299999999998</v>
      </c>
      <c r="DU14">
        <v>8.2281379999999995</v>
      </c>
      <c r="DV14">
        <v>5.027819</v>
      </c>
      <c r="DW14">
        <v>4.9831859999999999</v>
      </c>
      <c r="DX14">
        <v>1.742731</v>
      </c>
      <c r="DY14">
        <v>2.4432610000000001</v>
      </c>
      <c r="DZ14">
        <v>1.3940189999999999</v>
      </c>
      <c r="EA14">
        <v>3.6325799999999999</v>
      </c>
      <c r="EB14">
        <v>4.810962</v>
      </c>
      <c r="EC14">
        <v>1.026967</v>
      </c>
      <c r="ED14">
        <v>1.3869370000000001</v>
      </c>
      <c r="EE14">
        <v>0.76684509999999995</v>
      </c>
      <c r="EF14">
        <v>-1.101364</v>
      </c>
      <c r="EG14">
        <v>-4.8415369999999998</v>
      </c>
      <c r="EH14">
        <v>-2.3261240000000001</v>
      </c>
      <c r="EI14">
        <v>-0.34171220000000002</v>
      </c>
      <c r="EJ14">
        <v>-0.85250170000000003</v>
      </c>
      <c r="EK14">
        <v>6.3395440000000001</v>
      </c>
      <c r="EL14">
        <v>25.81025</v>
      </c>
      <c r="EM14">
        <v>44.430929999999996</v>
      </c>
      <c r="EN14">
        <v>46.206090000000003</v>
      </c>
      <c r="EO14">
        <v>22.75122</v>
      </c>
      <c r="EP14">
        <v>10.1747</v>
      </c>
      <c r="EQ14">
        <v>8.3704850000000004</v>
      </c>
      <c r="ER14">
        <v>7.222664</v>
      </c>
      <c r="ES14">
        <v>8.9737399999999994</v>
      </c>
      <c r="ET14">
        <v>5.7681110000000002</v>
      </c>
      <c r="EU14">
        <v>77.824389999999994</v>
      </c>
      <c r="EV14">
        <v>76.443029999999993</v>
      </c>
      <c r="EW14">
        <v>74.675430000000006</v>
      </c>
      <c r="EX14">
        <v>73.278559999999999</v>
      </c>
      <c r="EY14">
        <v>72.326189999999997</v>
      </c>
      <c r="EZ14">
        <v>71.152860000000004</v>
      </c>
      <c r="FA14">
        <v>70.656949999999995</v>
      </c>
      <c r="FB14">
        <v>72.277600000000007</v>
      </c>
      <c r="FC14">
        <v>75.538139999999999</v>
      </c>
      <c r="FD14">
        <v>79.364760000000004</v>
      </c>
      <c r="FE14">
        <v>82.777259999999998</v>
      </c>
      <c r="FF14">
        <v>86.051079999999999</v>
      </c>
      <c r="FG14">
        <v>89.40034</v>
      </c>
      <c r="FH14">
        <v>91.37079</v>
      </c>
      <c r="FI14">
        <v>92.498500000000007</v>
      </c>
      <c r="FJ14">
        <v>92.058189999999996</v>
      </c>
      <c r="FK14">
        <v>91.032390000000007</v>
      </c>
      <c r="FL14">
        <v>89.312520000000006</v>
      </c>
      <c r="FM14">
        <v>87.963610000000003</v>
      </c>
      <c r="FN14">
        <v>81.022540000000006</v>
      </c>
      <c r="FO14">
        <v>79.130849999999995</v>
      </c>
      <c r="FP14">
        <v>78.858649999999997</v>
      </c>
      <c r="FQ14">
        <v>79.182050000000004</v>
      </c>
      <c r="FR14">
        <v>77.311869999999999</v>
      </c>
      <c r="FS14">
        <v>0</v>
      </c>
      <c r="FT14">
        <v>1</v>
      </c>
      <c r="FU14">
        <v>231</v>
      </c>
      <c r="FV14">
        <v>7.3794799999999994E-2</v>
      </c>
    </row>
    <row r="15" spans="1:178" x14ac:dyDescent="0.2">
      <c r="A15" t="s">
        <v>1</v>
      </c>
      <c r="B15" t="s">
        <v>212</v>
      </c>
      <c r="C15" t="s">
        <v>204</v>
      </c>
      <c r="D15">
        <v>41526</v>
      </c>
      <c r="E15">
        <v>301</v>
      </c>
      <c r="F15">
        <v>301</v>
      </c>
      <c r="G15">
        <v>133.04490000000001</v>
      </c>
      <c r="H15">
        <v>134.3218</v>
      </c>
      <c r="I15">
        <v>134.16800000000001</v>
      </c>
      <c r="J15">
        <v>134.91460000000001</v>
      </c>
      <c r="K15">
        <v>140.88030000000001</v>
      </c>
      <c r="L15">
        <v>150.01050000000001</v>
      </c>
      <c r="M15">
        <v>164.7159</v>
      </c>
      <c r="N15">
        <v>174.33510000000001</v>
      </c>
      <c r="O15">
        <v>182.5625</v>
      </c>
      <c r="P15">
        <v>190.73929999999999</v>
      </c>
      <c r="Q15">
        <v>201.50749999999999</v>
      </c>
      <c r="R15">
        <v>208.1995</v>
      </c>
      <c r="S15">
        <v>213.0147</v>
      </c>
      <c r="T15">
        <v>218.1891</v>
      </c>
      <c r="U15">
        <v>219.50700000000001</v>
      </c>
      <c r="V15">
        <v>216.3416</v>
      </c>
      <c r="W15">
        <v>210.89920000000001</v>
      </c>
      <c r="X15">
        <v>205.60210000000001</v>
      </c>
      <c r="Y15">
        <v>199.0504</v>
      </c>
      <c r="Z15">
        <v>196.54650000000001</v>
      </c>
      <c r="AA15">
        <v>195.3415</v>
      </c>
      <c r="AB15">
        <v>185.6217</v>
      </c>
      <c r="AC15">
        <v>170.08420000000001</v>
      </c>
      <c r="AD15">
        <v>160.57329999999999</v>
      </c>
      <c r="AE15">
        <v>-3.3132799999999998</v>
      </c>
      <c r="AF15">
        <v>-3.1897519999999999</v>
      </c>
      <c r="AG15">
        <v>-0.95550159999999995</v>
      </c>
      <c r="AH15">
        <v>-6.0921700000000002E-2</v>
      </c>
      <c r="AI15">
        <v>1.1166180000000001</v>
      </c>
      <c r="AJ15">
        <v>1.8945129999999999</v>
      </c>
      <c r="AK15">
        <v>-0.28322910000000001</v>
      </c>
      <c r="AL15">
        <v>-0.38023210000000002</v>
      </c>
      <c r="AM15">
        <v>0.29761409999999999</v>
      </c>
      <c r="AN15">
        <v>-0.18484909999999999</v>
      </c>
      <c r="AO15">
        <v>1.6613830000000001</v>
      </c>
      <c r="AP15">
        <v>3.6369699999999998</v>
      </c>
      <c r="AQ15">
        <v>3.8246869999999999</v>
      </c>
      <c r="AR15">
        <v>7.073258</v>
      </c>
      <c r="AS15">
        <v>22.477370000000001</v>
      </c>
      <c r="AT15">
        <v>47.284640000000003</v>
      </c>
      <c r="AU15">
        <v>47.858499999999999</v>
      </c>
      <c r="AV15">
        <v>45.134239999999998</v>
      </c>
      <c r="AW15">
        <v>42.047640000000001</v>
      </c>
      <c r="AX15">
        <v>20.14124</v>
      </c>
      <c r="AY15">
        <v>8.2816510000000001</v>
      </c>
      <c r="AZ15">
        <v>1.887802</v>
      </c>
      <c r="BA15">
        <v>0.64004660000000002</v>
      </c>
      <c r="BB15">
        <v>-1.6445320000000001</v>
      </c>
      <c r="BC15">
        <v>-2.8253810000000001</v>
      </c>
      <c r="BD15">
        <v>-2.7187450000000002</v>
      </c>
      <c r="BE15">
        <v>-0.53221549999999995</v>
      </c>
      <c r="BF15">
        <v>0.30577939999999998</v>
      </c>
      <c r="BG15">
        <v>1.4545589999999999</v>
      </c>
      <c r="BH15">
        <v>2.2425470000000001</v>
      </c>
      <c r="BI15">
        <v>9.8247299999999996E-2</v>
      </c>
      <c r="BJ15">
        <v>6.7102000000000004E-3</v>
      </c>
      <c r="BK15">
        <v>0.73648720000000001</v>
      </c>
      <c r="BL15">
        <v>0.25995699999999999</v>
      </c>
      <c r="BM15">
        <v>2.1957309999999999</v>
      </c>
      <c r="BN15">
        <v>4.1886169999999998</v>
      </c>
      <c r="BO15">
        <v>4.4204230000000004</v>
      </c>
      <c r="BP15">
        <v>7.7201909999999998</v>
      </c>
      <c r="BQ15">
        <v>23.1616</v>
      </c>
      <c r="BR15">
        <v>47.999980000000001</v>
      </c>
      <c r="BS15">
        <v>48.563339999999997</v>
      </c>
      <c r="BT15">
        <v>45.864400000000003</v>
      </c>
      <c r="BU15">
        <v>42.812370000000001</v>
      </c>
      <c r="BV15">
        <v>20.87323</v>
      </c>
      <c r="BW15">
        <v>9.0309069999999991</v>
      </c>
      <c r="BX15">
        <v>2.6116619999999999</v>
      </c>
      <c r="BY15">
        <v>1.35623</v>
      </c>
      <c r="BZ15">
        <v>-0.9216877</v>
      </c>
      <c r="CA15">
        <v>-2.4874640000000001</v>
      </c>
      <c r="CB15">
        <v>-2.3925269999999998</v>
      </c>
      <c r="CC15">
        <v>-0.23904890000000001</v>
      </c>
      <c r="CD15">
        <v>0.55975540000000001</v>
      </c>
      <c r="CE15">
        <v>1.6886159999999999</v>
      </c>
      <c r="CF15">
        <v>2.4835940000000001</v>
      </c>
      <c r="CG15">
        <v>0.36245680000000002</v>
      </c>
      <c r="CH15">
        <v>0.27470529999999999</v>
      </c>
      <c r="CI15">
        <v>1.040449</v>
      </c>
      <c r="CJ15">
        <v>0.56802850000000005</v>
      </c>
      <c r="CK15">
        <v>2.5658180000000002</v>
      </c>
      <c r="CL15">
        <v>4.5706860000000002</v>
      </c>
      <c r="CM15">
        <v>4.8330279999999997</v>
      </c>
      <c r="CN15">
        <v>8.1682559999999995</v>
      </c>
      <c r="CO15">
        <v>23.63551</v>
      </c>
      <c r="CP15">
        <v>48.495429999999999</v>
      </c>
      <c r="CQ15">
        <v>49.05151</v>
      </c>
      <c r="CR15">
        <v>46.37012</v>
      </c>
      <c r="CS15">
        <v>43.342019999999998</v>
      </c>
      <c r="CT15">
        <v>21.380210000000002</v>
      </c>
      <c r="CU15">
        <v>9.5498390000000004</v>
      </c>
      <c r="CV15">
        <v>3.1130049999999998</v>
      </c>
      <c r="CW15">
        <v>1.852257</v>
      </c>
      <c r="CX15">
        <v>-0.42104760000000002</v>
      </c>
      <c r="CY15">
        <v>-2.1495470000000001</v>
      </c>
      <c r="CZ15">
        <v>-2.066309</v>
      </c>
      <c r="DA15">
        <v>5.4117800000000001E-2</v>
      </c>
      <c r="DB15">
        <v>0.81373139999999999</v>
      </c>
      <c r="DC15">
        <v>1.9226730000000001</v>
      </c>
      <c r="DD15">
        <v>2.7246410000000001</v>
      </c>
      <c r="DE15">
        <v>0.62666619999999995</v>
      </c>
      <c r="DF15">
        <v>0.54270039999999997</v>
      </c>
      <c r="DG15">
        <v>1.344411</v>
      </c>
      <c r="DH15">
        <v>0.87609990000000004</v>
      </c>
      <c r="DI15">
        <v>2.9359060000000001</v>
      </c>
      <c r="DJ15">
        <v>4.9527549999999998</v>
      </c>
      <c r="DK15">
        <v>5.2456339999999999</v>
      </c>
      <c r="DL15">
        <v>8.61632</v>
      </c>
      <c r="DM15">
        <v>24.10941</v>
      </c>
      <c r="DN15">
        <v>48.990879999999997</v>
      </c>
      <c r="DO15">
        <v>49.539679999999997</v>
      </c>
      <c r="DP15">
        <v>46.875830000000001</v>
      </c>
      <c r="DQ15">
        <v>43.871670000000002</v>
      </c>
      <c r="DR15">
        <v>21.887180000000001</v>
      </c>
      <c r="DS15">
        <v>10.068770000000001</v>
      </c>
      <c r="DT15">
        <v>3.6143489999999998</v>
      </c>
      <c r="DU15">
        <v>2.348284</v>
      </c>
      <c r="DV15">
        <v>7.9592499999999997E-2</v>
      </c>
      <c r="DW15">
        <v>-1.6616489999999999</v>
      </c>
      <c r="DX15">
        <v>-1.595302</v>
      </c>
      <c r="DY15">
        <v>0.47740389999999999</v>
      </c>
      <c r="DZ15">
        <v>1.1804319999999999</v>
      </c>
      <c r="EA15">
        <v>2.2606130000000002</v>
      </c>
      <c r="EB15">
        <v>3.0726749999999998</v>
      </c>
      <c r="EC15">
        <v>1.008143</v>
      </c>
      <c r="ED15">
        <v>0.92964270000000004</v>
      </c>
      <c r="EE15">
        <v>1.7832840000000001</v>
      </c>
      <c r="EF15">
        <v>1.3209059999999999</v>
      </c>
      <c r="EG15">
        <v>3.470253</v>
      </c>
      <c r="EH15">
        <v>5.5044019999999998</v>
      </c>
      <c r="EI15">
        <v>5.8413700000000004</v>
      </c>
      <c r="EJ15">
        <v>9.2632539999999999</v>
      </c>
      <c r="EK15">
        <v>24.79365</v>
      </c>
      <c r="EL15">
        <v>49.706220000000002</v>
      </c>
      <c r="EM15">
        <v>50.244520000000001</v>
      </c>
      <c r="EN15">
        <v>47.606000000000002</v>
      </c>
      <c r="EO15">
        <v>44.636400000000002</v>
      </c>
      <c r="EP15">
        <v>22.61917</v>
      </c>
      <c r="EQ15">
        <v>10.81803</v>
      </c>
      <c r="ER15">
        <v>4.338209</v>
      </c>
      <c r="ES15">
        <v>3.0644680000000002</v>
      </c>
      <c r="ET15">
        <v>0.80243730000000002</v>
      </c>
      <c r="EU15">
        <v>74.093329999999995</v>
      </c>
      <c r="EV15">
        <v>72.860339999999994</v>
      </c>
      <c r="EW15">
        <v>71.232569999999996</v>
      </c>
      <c r="EX15">
        <v>69.520259999999993</v>
      </c>
      <c r="EY15">
        <v>68.057940000000002</v>
      </c>
      <c r="EZ15">
        <v>67.318860000000001</v>
      </c>
      <c r="FA15">
        <v>66.233149999999995</v>
      </c>
      <c r="FB15">
        <v>66.833240000000004</v>
      </c>
      <c r="FC15">
        <v>70.279529999999994</v>
      </c>
      <c r="FD15">
        <v>74.785269999999997</v>
      </c>
      <c r="FE15">
        <v>79.003789999999995</v>
      </c>
      <c r="FF15">
        <v>83.000690000000006</v>
      </c>
      <c r="FG15">
        <v>86.693100000000001</v>
      </c>
      <c r="FH15">
        <v>89.898949999999999</v>
      </c>
      <c r="FI15">
        <v>91.584819999999993</v>
      </c>
      <c r="FJ15">
        <v>91.97927</v>
      </c>
      <c r="FK15">
        <v>91.229069999999993</v>
      </c>
      <c r="FL15">
        <v>89.682239999999993</v>
      </c>
      <c r="FM15">
        <v>86.733230000000006</v>
      </c>
      <c r="FN15">
        <v>82.937129999999996</v>
      </c>
      <c r="FO15">
        <v>79.476380000000006</v>
      </c>
      <c r="FP15">
        <v>77.603149999999999</v>
      </c>
      <c r="FQ15">
        <v>76.432540000000003</v>
      </c>
      <c r="FR15">
        <v>74.913809999999998</v>
      </c>
      <c r="FS15">
        <v>0</v>
      </c>
      <c r="FT15">
        <v>1</v>
      </c>
      <c r="FU15">
        <v>301</v>
      </c>
      <c r="FV15">
        <v>6.0763999999999999E-2</v>
      </c>
    </row>
    <row r="16" spans="1:178" x14ac:dyDescent="0.2">
      <c r="A16" t="s">
        <v>1</v>
      </c>
      <c r="B16" t="s">
        <v>212</v>
      </c>
      <c r="C16" t="s">
        <v>204</v>
      </c>
      <c r="D16">
        <v>41527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48</v>
      </c>
      <c r="FV16">
        <v>0.25775730000000002</v>
      </c>
    </row>
    <row r="17" spans="1:178" x14ac:dyDescent="0.2">
      <c r="A17" t="s">
        <v>1</v>
      </c>
      <c r="B17" t="s">
        <v>212</v>
      </c>
      <c r="C17" t="s">
        <v>204</v>
      </c>
      <c r="D17" t="s">
        <v>2</v>
      </c>
      <c r="E17">
        <v>268.2</v>
      </c>
      <c r="F17">
        <v>268.2</v>
      </c>
      <c r="G17">
        <v>109.408</v>
      </c>
      <c r="H17">
        <v>108.2347</v>
      </c>
      <c r="I17">
        <v>106.9774</v>
      </c>
      <c r="J17">
        <v>107.0395</v>
      </c>
      <c r="K17">
        <v>111.3373</v>
      </c>
      <c r="L17">
        <v>118.17270000000001</v>
      </c>
      <c r="M17">
        <v>130.13329999999999</v>
      </c>
      <c r="N17">
        <v>137.82830000000001</v>
      </c>
      <c r="O17">
        <v>145.77119999999999</v>
      </c>
      <c r="P17">
        <v>152.45189999999999</v>
      </c>
      <c r="Q17">
        <v>160.74160000000001</v>
      </c>
      <c r="R17">
        <v>165.38120000000001</v>
      </c>
      <c r="S17">
        <v>168.14400000000001</v>
      </c>
      <c r="T17">
        <v>171.249</v>
      </c>
      <c r="U17">
        <v>172.0275</v>
      </c>
      <c r="V17">
        <v>169.97409999999999</v>
      </c>
      <c r="W17">
        <v>165.94820000000001</v>
      </c>
      <c r="X17">
        <v>161.93889999999999</v>
      </c>
      <c r="Y17">
        <v>157.22800000000001</v>
      </c>
      <c r="Z17">
        <v>155.82859999999999</v>
      </c>
      <c r="AA17">
        <v>155.35210000000001</v>
      </c>
      <c r="AB17">
        <v>147.94040000000001</v>
      </c>
      <c r="AC17">
        <v>132.68260000000001</v>
      </c>
      <c r="AD17">
        <v>124.55800000000001</v>
      </c>
      <c r="AE17">
        <v>-2.1838679999999999</v>
      </c>
      <c r="AF17">
        <v>-2.397681</v>
      </c>
      <c r="AG17">
        <v>-1.3456589999999999</v>
      </c>
      <c r="AH17">
        <v>-1.028872</v>
      </c>
      <c r="AI17">
        <v>-0.94256960000000001</v>
      </c>
      <c r="AJ17">
        <v>-0.35892570000000001</v>
      </c>
      <c r="AK17">
        <v>0.48449510000000001</v>
      </c>
      <c r="AL17">
        <v>0.1360857</v>
      </c>
      <c r="AM17">
        <v>1.3864669999999999</v>
      </c>
      <c r="AN17">
        <v>1.322951</v>
      </c>
      <c r="AO17">
        <v>2.625086</v>
      </c>
      <c r="AP17">
        <v>2.935114</v>
      </c>
      <c r="AQ17">
        <v>4.0765729999999998</v>
      </c>
      <c r="AR17">
        <v>9.3891580000000001</v>
      </c>
      <c r="AS17">
        <v>26.837540000000001</v>
      </c>
      <c r="AT17">
        <v>41.796210000000002</v>
      </c>
      <c r="AU17">
        <v>41.4313</v>
      </c>
      <c r="AV17">
        <v>35.879980000000003</v>
      </c>
      <c r="AW17">
        <v>29.253340000000001</v>
      </c>
      <c r="AX17">
        <v>14.218170000000001</v>
      </c>
      <c r="AY17">
        <v>7.581626</v>
      </c>
      <c r="AZ17">
        <v>5.2987690000000001</v>
      </c>
      <c r="BA17">
        <v>3.5008490000000001</v>
      </c>
      <c r="BB17">
        <v>3.50556</v>
      </c>
      <c r="BC17">
        <v>-1.731563</v>
      </c>
      <c r="BD17">
        <v>-1.9595279999999999</v>
      </c>
      <c r="BE17">
        <v>-0.91714600000000002</v>
      </c>
      <c r="BF17">
        <v>-0.60884579999999999</v>
      </c>
      <c r="BG17">
        <v>-0.53238799999999997</v>
      </c>
      <c r="BH17">
        <v>4.3297099999999998E-2</v>
      </c>
      <c r="BI17">
        <v>0.92439260000000001</v>
      </c>
      <c r="BJ17">
        <v>0.55350560000000004</v>
      </c>
      <c r="BK17">
        <v>1.8167519999999999</v>
      </c>
      <c r="BL17">
        <v>1.7681210000000001</v>
      </c>
      <c r="BM17">
        <v>3.1223779999999999</v>
      </c>
      <c r="BN17">
        <v>3.4855559999999999</v>
      </c>
      <c r="BO17">
        <v>4.6897580000000003</v>
      </c>
      <c r="BP17">
        <v>10.02177</v>
      </c>
      <c r="BQ17">
        <v>27.481000000000002</v>
      </c>
      <c r="BR17">
        <v>42.458069999999999</v>
      </c>
      <c r="BS17">
        <v>42.085070000000002</v>
      </c>
      <c r="BT17">
        <v>36.532080000000001</v>
      </c>
      <c r="BU17">
        <v>29.972349999999999</v>
      </c>
      <c r="BV17">
        <v>14.92667</v>
      </c>
      <c r="BW17">
        <v>8.2780450000000005</v>
      </c>
      <c r="BX17">
        <v>5.9737099999999996</v>
      </c>
      <c r="BY17">
        <v>4.1754119999999997</v>
      </c>
      <c r="BZ17">
        <v>4.1656620000000002</v>
      </c>
      <c r="CA17">
        <v>-1.4182980000000001</v>
      </c>
      <c r="CB17">
        <v>-1.656064</v>
      </c>
      <c r="CC17">
        <v>-0.6203592</v>
      </c>
      <c r="CD17">
        <v>-0.31793680000000002</v>
      </c>
      <c r="CE17">
        <v>-0.2482974</v>
      </c>
      <c r="CF17">
        <v>0.32187549999999998</v>
      </c>
      <c r="CG17">
        <v>1.2290639999999999</v>
      </c>
      <c r="CH17">
        <v>0.84260930000000001</v>
      </c>
      <c r="CI17">
        <v>2.1147670000000001</v>
      </c>
      <c r="CJ17">
        <v>2.0764429999999998</v>
      </c>
      <c r="CK17">
        <v>3.4668000000000001</v>
      </c>
      <c r="CL17">
        <v>3.8667910000000001</v>
      </c>
      <c r="CM17">
        <v>5.1144480000000003</v>
      </c>
      <c r="CN17">
        <v>10.45992</v>
      </c>
      <c r="CO17">
        <v>27.926670000000001</v>
      </c>
      <c r="CP17">
        <v>42.91648</v>
      </c>
      <c r="CQ17">
        <v>42.537860000000002</v>
      </c>
      <c r="CR17">
        <v>36.983719999999998</v>
      </c>
      <c r="CS17">
        <v>30.470330000000001</v>
      </c>
      <c r="CT17">
        <v>15.41738</v>
      </c>
      <c r="CU17">
        <v>8.7603829999999991</v>
      </c>
      <c r="CV17">
        <v>6.4411719999999999</v>
      </c>
      <c r="CW17">
        <v>4.6426129999999999</v>
      </c>
      <c r="CX17">
        <v>4.6228480000000003</v>
      </c>
      <c r="CY17">
        <v>-1.1050329999999999</v>
      </c>
      <c r="CZ17">
        <v>-1.3526009999999999</v>
      </c>
      <c r="DA17">
        <v>-0.32357229999999998</v>
      </c>
      <c r="DB17">
        <v>-2.7027900000000001E-2</v>
      </c>
      <c r="DC17">
        <v>3.5793100000000001E-2</v>
      </c>
      <c r="DD17">
        <v>0.60045380000000004</v>
      </c>
      <c r="DE17">
        <v>1.533736</v>
      </c>
      <c r="DF17">
        <v>1.131713</v>
      </c>
      <c r="DG17">
        <v>2.4127809999999998</v>
      </c>
      <c r="DH17">
        <v>2.3847659999999999</v>
      </c>
      <c r="DI17">
        <v>3.811223</v>
      </c>
      <c r="DJ17">
        <v>4.2480250000000002</v>
      </c>
      <c r="DK17">
        <v>5.5391380000000003</v>
      </c>
      <c r="DL17">
        <v>10.898070000000001</v>
      </c>
      <c r="DM17">
        <v>28.372330000000002</v>
      </c>
      <c r="DN17">
        <v>43.374879999999997</v>
      </c>
      <c r="DO17">
        <v>42.990659999999998</v>
      </c>
      <c r="DP17">
        <v>37.435360000000003</v>
      </c>
      <c r="DQ17">
        <v>30.968319999999999</v>
      </c>
      <c r="DR17">
        <v>15.90809</v>
      </c>
      <c r="DS17">
        <v>9.2427209999999995</v>
      </c>
      <c r="DT17">
        <v>6.9086340000000002</v>
      </c>
      <c r="DU17">
        <v>5.1098140000000001</v>
      </c>
      <c r="DV17">
        <v>5.0800330000000002</v>
      </c>
      <c r="DW17">
        <v>-0.65272810000000003</v>
      </c>
      <c r="DX17">
        <v>-0.91444760000000003</v>
      </c>
      <c r="DY17">
        <v>0.1049408</v>
      </c>
      <c r="DZ17">
        <v>0.39299849999999997</v>
      </c>
      <c r="EA17">
        <v>0.4459746</v>
      </c>
      <c r="EB17">
        <v>1.002677</v>
      </c>
      <c r="EC17">
        <v>1.973633</v>
      </c>
      <c r="ED17">
        <v>1.5491330000000001</v>
      </c>
      <c r="EE17">
        <v>2.8430659999999999</v>
      </c>
      <c r="EF17">
        <v>2.8299349999999999</v>
      </c>
      <c r="EG17">
        <v>4.3085139999999997</v>
      </c>
      <c r="EH17">
        <v>4.7984679999999997</v>
      </c>
      <c r="EI17">
        <v>6.152323</v>
      </c>
      <c r="EJ17">
        <v>11.53068</v>
      </c>
      <c r="EK17">
        <v>29.015789999999999</v>
      </c>
      <c r="EL17">
        <v>44.036740000000002</v>
      </c>
      <c r="EM17">
        <v>43.64443</v>
      </c>
      <c r="EN17">
        <v>38.08746</v>
      </c>
      <c r="EO17">
        <v>31.68732</v>
      </c>
      <c r="EP17">
        <v>16.616589999999999</v>
      </c>
      <c r="EQ17">
        <v>9.9391390000000008</v>
      </c>
      <c r="ER17">
        <v>7.5835759999999999</v>
      </c>
      <c r="ES17">
        <v>5.7843770000000001</v>
      </c>
      <c r="ET17">
        <v>5.7401350000000004</v>
      </c>
      <c r="EU17">
        <v>73.557820000000007</v>
      </c>
      <c r="EV17">
        <v>72.245009999999994</v>
      </c>
      <c r="EW17">
        <v>70.790279999999996</v>
      </c>
      <c r="EX17">
        <v>69.539529999999999</v>
      </c>
      <c r="EY17">
        <v>68.536929999999998</v>
      </c>
      <c r="EZ17">
        <v>67.618089999999995</v>
      </c>
      <c r="FA17">
        <v>67.173109999999994</v>
      </c>
      <c r="FB17">
        <v>69.247609999999995</v>
      </c>
      <c r="FC17">
        <v>72.824089999999998</v>
      </c>
      <c r="FD17">
        <v>76.775890000000004</v>
      </c>
      <c r="FE17">
        <v>80.534620000000004</v>
      </c>
      <c r="FF17">
        <v>84.029799999999994</v>
      </c>
      <c r="FG17">
        <v>87.329830000000001</v>
      </c>
      <c r="FH17">
        <v>89.931370000000001</v>
      </c>
      <c r="FI17">
        <v>91.568529999999996</v>
      </c>
      <c r="FJ17">
        <v>91.653469999999999</v>
      </c>
      <c r="FK17">
        <v>91.185119999999998</v>
      </c>
      <c r="FL17">
        <v>89.865449999999996</v>
      </c>
      <c r="FM17">
        <v>87.646940000000001</v>
      </c>
      <c r="FN17">
        <v>84.845799999999997</v>
      </c>
      <c r="FO17">
        <v>81.717510000000004</v>
      </c>
      <c r="FP17">
        <v>79.104179999999999</v>
      </c>
      <c r="FQ17">
        <v>77.365719999999996</v>
      </c>
      <c r="FR17">
        <v>75.554140000000004</v>
      </c>
      <c r="FS17">
        <v>0</v>
      </c>
      <c r="FT17">
        <v>1</v>
      </c>
      <c r="FU17">
        <v>268.2</v>
      </c>
      <c r="FV17">
        <v>5.8578199999999997E-2</v>
      </c>
    </row>
    <row r="18" spans="1:178" x14ac:dyDescent="0.2">
      <c r="A18" t="s">
        <v>1</v>
      </c>
      <c r="B18" t="s">
        <v>212</v>
      </c>
      <c r="C18" t="s">
        <v>1</v>
      </c>
      <c r="D18">
        <v>41424</v>
      </c>
      <c r="E18">
        <v>314</v>
      </c>
      <c r="F18">
        <v>314</v>
      </c>
      <c r="G18">
        <v>103.9807</v>
      </c>
      <c r="H18">
        <v>102.2217</v>
      </c>
      <c r="I18">
        <v>99.975030000000004</v>
      </c>
      <c r="J18">
        <v>99.678510000000003</v>
      </c>
      <c r="K18">
        <v>101.6639</v>
      </c>
      <c r="L18">
        <v>106.5183</v>
      </c>
      <c r="M18">
        <v>116.2295</v>
      </c>
      <c r="N18">
        <v>120.57170000000001</v>
      </c>
      <c r="O18">
        <v>124.7206</v>
      </c>
      <c r="P18">
        <v>127.91719999999999</v>
      </c>
      <c r="Q18">
        <v>133.4478</v>
      </c>
      <c r="R18">
        <v>136.3954</v>
      </c>
      <c r="S18">
        <v>139.09569999999999</v>
      </c>
      <c r="T18">
        <v>141.7089</v>
      </c>
      <c r="U18">
        <v>142.19130000000001</v>
      </c>
      <c r="V18">
        <v>139.34020000000001</v>
      </c>
      <c r="W18">
        <v>135.7799</v>
      </c>
      <c r="X18">
        <v>133.13390000000001</v>
      </c>
      <c r="Y18">
        <v>131.59229999999999</v>
      </c>
      <c r="Z18">
        <v>130.84460000000001</v>
      </c>
      <c r="AA18">
        <v>130.87540000000001</v>
      </c>
      <c r="AB18">
        <v>124.6544</v>
      </c>
      <c r="AC18">
        <v>113.67449999999999</v>
      </c>
      <c r="AD18">
        <v>107.59269999999999</v>
      </c>
      <c r="AE18">
        <v>-2.5584129999999998</v>
      </c>
      <c r="AF18">
        <v>-1.860503</v>
      </c>
      <c r="AG18">
        <v>-2.5388389999999998</v>
      </c>
      <c r="AH18">
        <v>-1.1067720000000001</v>
      </c>
      <c r="AI18">
        <v>-2.1145309999999999</v>
      </c>
      <c r="AJ18">
        <v>-3.40045E-2</v>
      </c>
      <c r="AK18">
        <v>3.9971380000000001</v>
      </c>
      <c r="AL18">
        <v>2.9473440000000002</v>
      </c>
      <c r="AM18">
        <v>0.37872169999999999</v>
      </c>
      <c r="AN18">
        <v>-2.7406169999999999</v>
      </c>
      <c r="AO18">
        <v>-2.1609419999999999</v>
      </c>
      <c r="AP18">
        <v>-2.5576660000000002</v>
      </c>
      <c r="AQ18">
        <v>2.5412210000000002</v>
      </c>
      <c r="AR18">
        <v>7.2882319999999998</v>
      </c>
      <c r="AS18">
        <v>28.240030000000001</v>
      </c>
      <c r="AT18">
        <v>41.362479999999998</v>
      </c>
      <c r="AU18">
        <v>41.04833</v>
      </c>
      <c r="AV18">
        <v>20.576429999999998</v>
      </c>
      <c r="AW18">
        <v>11.54576</v>
      </c>
      <c r="AX18">
        <v>6.5508689999999996</v>
      </c>
      <c r="AY18">
        <v>4.1441520000000001</v>
      </c>
      <c r="AZ18">
        <v>3.1885309999999998</v>
      </c>
      <c r="BA18">
        <v>1.348471</v>
      </c>
      <c r="BB18">
        <v>0.91410290000000005</v>
      </c>
      <c r="BC18">
        <v>-2.3572899999999999</v>
      </c>
      <c r="BD18">
        <v>-1.6758409999999999</v>
      </c>
      <c r="BE18">
        <v>-2.3631549999999999</v>
      </c>
      <c r="BF18">
        <v>-0.94164809999999999</v>
      </c>
      <c r="BG18">
        <v>-1.9559439999999999</v>
      </c>
      <c r="BH18">
        <v>0.120339</v>
      </c>
      <c r="BI18">
        <v>4.1458719999999998</v>
      </c>
      <c r="BJ18">
        <v>3.111685</v>
      </c>
      <c r="BK18">
        <v>0.55029340000000004</v>
      </c>
      <c r="BL18">
        <v>-2.5561859999999998</v>
      </c>
      <c r="BM18">
        <v>-1.9411259999999999</v>
      </c>
      <c r="BN18">
        <v>-2.3131810000000002</v>
      </c>
      <c r="BO18">
        <v>2.8312529999999998</v>
      </c>
      <c r="BP18">
        <v>7.582827</v>
      </c>
      <c r="BQ18">
        <v>28.536719999999999</v>
      </c>
      <c r="BR18">
        <v>41.659469999999999</v>
      </c>
      <c r="BS18">
        <v>41.34684</v>
      </c>
      <c r="BT18">
        <v>20.879270000000002</v>
      </c>
      <c r="BU18">
        <v>11.872159999999999</v>
      </c>
      <c r="BV18">
        <v>6.8565189999999996</v>
      </c>
      <c r="BW18">
        <v>4.4484260000000004</v>
      </c>
      <c r="BX18">
        <v>3.4908860000000002</v>
      </c>
      <c r="BY18">
        <v>1.6340859999999999</v>
      </c>
      <c r="BZ18">
        <v>1.1882440000000001</v>
      </c>
      <c r="CA18">
        <v>-2.2179929999999999</v>
      </c>
      <c r="CB18">
        <v>-1.547944</v>
      </c>
      <c r="CC18">
        <v>-2.241476</v>
      </c>
      <c r="CD18">
        <v>-0.82728369999999996</v>
      </c>
      <c r="CE18">
        <v>-1.8461069999999999</v>
      </c>
      <c r="CF18">
        <v>0.22723679999999999</v>
      </c>
      <c r="CG18">
        <v>4.2488849999999996</v>
      </c>
      <c r="CH18">
        <v>3.2255069999999999</v>
      </c>
      <c r="CI18">
        <v>0.66912349999999998</v>
      </c>
      <c r="CJ18">
        <v>-2.4284500000000002</v>
      </c>
      <c r="CK18">
        <v>-1.7888820000000001</v>
      </c>
      <c r="CL18">
        <v>-2.1438519999999999</v>
      </c>
      <c r="CM18">
        <v>3.0321280000000002</v>
      </c>
      <c r="CN18">
        <v>7.786861</v>
      </c>
      <c r="CO18">
        <v>28.74221</v>
      </c>
      <c r="CP18">
        <v>41.865160000000003</v>
      </c>
      <c r="CQ18">
        <v>41.55359</v>
      </c>
      <c r="CR18">
        <v>21.089020000000001</v>
      </c>
      <c r="CS18">
        <v>12.09822</v>
      </c>
      <c r="CT18">
        <v>7.0682119999999999</v>
      </c>
      <c r="CU18">
        <v>4.6591649999999998</v>
      </c>
      <c r="CV18">
        <v>3.7002969999999999</v>
      </c>
      <c r="CW18">
        <v>1.8319019999999999</v>
      </c>
      <c r="CX18">
        <v>1.3781129999999999</v>
      </c>
      <c r="CY18">
        <v>-2.078697</v>
      </c>
      <c r="CZ18">
        <v>-1.420048</v>
      </c>
      <c r="DA18">
        <v>-2.1197970000000002</v>
      </c>
      <c r="DB18">
        <v>-0.71291930000000003</v>
      </c>
      <c r="DC18">
        <v>-1.7362709999999999</v>
      </c>
      <c r="DD18">
        <v>0.3341346</v>
      </c>
      <c r="DE18">
        <v>4.3518970000000001</v>
      </c>
      <c r="DF18">
        <v>3.3393290000000002</v>
      </c>
      <c r="DG18">
        <v>0.78795349999999997</v>
      </c>
      <c r="DH18">
        <v>-2.3007140000000001</v>
      </c>
      <c r="DI18">
        <v>-1.636638</v>
      </c>
      <c r="DJ18">
        <v>-1.9745220000000001</v>
      </c>
      <c r="DK18">
        <v>3.2330030000000001</v>
      </c>
      <c r="DL18">
        <v>7.9908960000000002</v>
      </c>
      <c r="DM18">
        <v>28.947690000000001</v>
      </c>
      <c r="DN18">
        <v>42.07085</v>
      </c>
      <c r="DO18">
        <v>41.760330000000003</v>
      </c>
      <c r="DP18">
        <v>21.298770000000001</v>
      </c>
      <c r="DQ18">
        <v>12.32428</v>
      </c>
      <c r="DR18">
        <v>7.2799050000000003</v>
      </c>
      <c r="DS18">
        <v>4.869904</v>
      </c>
      <c r="DT18">
        <v>3.909707</v>
      </c>
      <c r="DU18">
        <v>2.0297190000000001</v>
      </c>
      <c r="DV18">
        <v>1.567982</v>
      </c>
      <c r="DW18">
        <v>-1.8775740000000001</v>
      </c>
      <c r="DX18">
        <v>-1.235385</v>
      </c>
      <c r="DY18">
        <v>-1.944113</v>
      </c>
      <c r="DZ18">
        <v>-0.54779520000000004</v>
      </c>
      <c r="EA18">
        <v>-1.5776840000000001</v>
      </c>
      <c r="EB18">
        <v>0.48847800000000002</v>
      </c>
      <c r="EC18">
        <v>4.5006310000000003</v>
      </c>
      <c r="ED18">
        <v>3.5036710000000002</v>
      </c>
      <c r="EE18">
        <v>0.95952519999999997</v>
      </c>
      <c r="EF18">
        <v>-2.1162830000000001</v>
      </c>
      <c r="EG18">
        <v>-1.416822</v>
      </c>
      <c r="EH18">
        <v>-1.730038</v>
      </c>
      <c r="EI18">
        <v>3.5230350000000001</v>
      </c>
      <c r="EJ18">
        <v>8.2854910000000004</v>
      </c>
      <c r="EK18">
        <v>29.24438</v>
      </c>
      <c r="EL18">
        <v>42.367840000000001</v>
      </c>
      <c r="EM18">
        <v>42.058839999999996</v>
      </c>
      <c r="EN18">
        <v>21.601610000000001</v>
      </c>
      <c r="EO18">
        <v>12.65067</v>
      </c>
      <c r="EP18">
        <v>7.5855560000000004</v>
      </c>
      <c r="EQ18">
        <v>5.1741780000000004</v>
      </c>
      <c r="ER18">
        <v>4.2120620000000004</v>
      </c>
      <c r="ES18">
        <v>2.315334</v>
      </c>
      <c r="ET18">
        <v>1.842123</v>
      </c>
      <c r="EU18">
        <v>61.196910000000003</v>
      </c>
      <c r="EV18">
        <v>60.403829999999999</v>
      </c>
      <c r="EW18">
        <v>59.199579999999997</v>
      </c>
      <c r="EX18">
        <v>57.943869999999997</v>
      </c>
      <c r="EY18">
        <v>56.554989999999997</v>
      </c>
      <c r="EZ18">
        <v>55.549169999999997</v>
      </c>
      <c r="FA18">
        <v>55.918019999999999</v>
      </c>
      <c r="FB18">
        <v>58.820309999999999</v>
      </c>
      <c r="FC18">
        <v>62.373359999999998</v>
      </c>
      <c r="FD18">
        <v>65.704470000000001</v>
      </c>
      <c r="FE18">
        <v>68.764120000000005</v>
      </c>
      <c r="FF18">
        <v>71.759259999999998</v>
      </c>
      <c r="FG18">
        <v>74.929640000000006</v>
      </c>
      <c r="FH18">
        <v>77.350719999999995</v>
      </c>
      <c r="FI18">
        <v>78.343630000000005</v>
      </c>
      <c r="FJ18">
        <v>78.290229999999994</v>
      </c>
      <c r="FK18">
        <v>78.249510000000001</v>
      </c>
      <c r="FL18">
        <v>79.091970000000003</v>
      </c>
      <c r="FM18">
        <v>78.313109999999995</v>
      </c>
      <c r="FN18">
        <v>75.58229</v>
      </c>
      <c r="FO18">
        <v>72.322630000000004</v>
      </c>
      <c r="FP18">
        <v>69.384379999999993</v>
      </c>
      <c r="FQ18">
        <v>67.431299999999993</v>
      </c>
      <c r="FR18">
        <v>65.275310000000005</v>
      </c>
      <c r="FS18">
        <v>0</v>
      </c>
      <c r="FT18">
        <v>1</v>
      </c>
      <c r="FU18">
        <v>314</v>
      </c>
      <c r="FV18">
        <v>7.8702900000000006E-2</v>
      </c>
    </row>
    <row r="19" spans="1:178" x14ac:dyDescent="0.2">
      <c r="A19" t="s">
        <v>1</v>
      </c>
      <c r="B19" t="s">
        <v>212</v>
      </c>
      <c r="C19" t="s">
        <v>1</v>
      </c>
      <c r="D19">
        <v>41456</v>
      </c>
      <c r="E19">
        <v>440</v>
      </c>
      <c r="F19">
        <v>440</v>
      </c>
      <c r="G19">
        <v>98.185680000000005</v>
      </c>
      <c r="H19">
        <v>98.069959999999995</v>
      </c>
      <c r="I19">
        <v>97.795850000000002</v>
      </c>
      <c r="J19">
        <v>98.579149999999998</v>
      </c>
      <c r="K19">
        <v>105.3951</v>
      </c>
      <c r="L19">
        <v>114.5895</v>
      </c>
      <c r="M19">
        <v>129.75980000000001</v>
      </c>
      <c r="N19">
        <v>141.29660000000001</v>
      </c>
      <c r="O19">
        <v>152.94890000000001</v>
      </c>
      <c r="P19">
        <v>162.233</v>
      </c>
      <c r="Q19">
        <v>173.5789</v>
      </c>
      <c r="R19">
        <v>179.8783</v>
      </c>
      <c r="S19">
        <v>182.55950000000001</v>
      </c>
      <c r="T19">
        <v>185.53710000000001</v>
      </c>
      <c r="U19">
        <v>186.54589999999999</v>
      </c>
      <c r="V19">
        <v>184.33109999999999</v>
      </c>
      <c r="W19">
        <v>180.55330000000001</v>
      </c>
      <c r="X19">
        <v>175.69460000000001</v>
      </c>
      <c r="Y19">
        <v>169.0325</v>
      </c>
      <c r="Z19">
        <v>166.55070000000001</v>
      </c>
      <c r="AA19">
        <v>164.0668</v>
      </c>
      <c r="AB19">
        <v>156.08969999999999</v>
      </c>
      <c r="AC19">
        <v>137.32490000000001</v>
      </c>
      <c r="AD19">
        <v>127.9372</v>
      </c>
      <c r="AE19">
        <v>-3.2909440000000001</v>
      </c>
      <c r="AF19">
        <v>-4.0961740000000004</v>
      </c>
      <c r="AG19">
        <v>-2.2483849999999999</v>
      </c>
      <c r="AH19">
        <v>-1.737223</v>
      </c>
      <c r="AI19">
        <v>-0.79703619999999997</v>
      </c>
      <c r="AJ19">
        <v>-1.3815679999999999</v>
      </c>
      <c r="AK19">
        <v>-0.74178630000000001</v>
      </c>
      <c r="AL19">
        <v>-0.69683379999999995</v>
      </c>
      <c r="AM19">
        <v>1.928874</v>
      </c>
      <c r="AN19">
        <v>3.3018380000000001</v>
      </c>
      <c r="AO19">
        <v>5.1149610000000001</v>
      </c>
      <c r="AP19">
        <v>5.0301689999999999</v>
      </c>
      <c r="AQ19">
        <v>5.7646179999999996</v>
      </c>
      <c r="AR19">
        <v>8.5724160000000005</v>
      </c>
      <c r="AS19">
        <v>26.10885</v>
      </c>
      <c r="AT19">
        <v>47.003570000000003</v>
      </c>
      <c r="AU19">
        <v>46.68327</v>
      </c>
      <c r="AV19">
        <v>45.85727</v>
      </c>
      <c r="AW19">
        <v>44.431350000000002</v>
      </c>
      <c r="AX19">
        <v>21.18975</v>
      </c>
      <c r="AY19">
        <v>7.771134</v>
      </c>
      <c r="AZ19">
        <v>6.6228300000000004</v>
      </c>
      <c r="BA19">
        <v>2.1892179999999999</v>
      </c>
      <c r="BB19">
        <v>1.926318</v>
      </c>
      <c r="BC19">
        <v>-2.7958940000000001</v>
      </c>
      <c r="BD19">
        <v>-3.615631</v>
      </c>
      <c r="BE19">
        <v>-1.7984789999999999</v>
      </c>
      <c r="BF19">
        <v>-1.301107</v>
      </c>
      <c r="BG19">
        <v>-0.3688805</v>
      </c>
      <c r="BH19">
        <v>-0.94976130000000003</v>
      </c>
      <c r="BI19">
        <v>-0.24314769999999999</v>
      </c>
      <c r="BJ19">
        <v>-0.2129191</v>
      </c>
      <c r="BK19">
        <v>2.4152629999999999</v>
      </c>
      <c r="BL19">
        <v>3.7947410000000001</v>
      </c>
      <c r="BM19">
        <v>5.6599820000000003</v>
      </c>
      <c r="BN19">
        <v>5.6446500000000004</v>
      </c>
      <c r="BO19">
        <v>6.4754250000000004</v>
      </c>
      <c r="BP19">
        <v>9.3103459999999991</v>
      </c>
      <c r="BQ19">
        <v>26.846710000000002</v>
      </c>
      <c r="BR19">
        <v>47.7577</v>
      </c>
      <c r="BS19">
        <v>47.405149999999999</v>
      </c>
      <c r="BT19">
        <v>46.581580000000002</v>
      </c>
      <c r="BU19">
        <v>45.222670000000001</v>
      </c>
      <c r="BV19">
        <v>21.965610000000002</v>
      </c>
      <c r="BW19">
        <v>8.5767690000000005</v>
      </c>
      <c r="BX19">
        <v>7.3711409999999997</v>
      </c>
      <c r="BY19">
        <v>2.9416129999999998</v>
      </c>
      <c r="BZ19">
        <v>2.675284</v>
      </c>
      <c r="CA19">
        <v>-2.4530240000000001</v>
      </c>
      <c r="CB19">
        <v>-3.2828080000000002</v>
      </c>
      <c r="CC19">
        <v>-1.4868749999999999</v>
      </c>
      <c r="CD19">
        <v>-0.99905370000000004</v>
      </c>
      <c r="CE19">
        <v>-7.2341100000000005E-2</v>
      </c>
      <c r="CF19">
        <v>-0.65069310000000002</v>
      </c>
      <c r="CG19">
        <v>0.1022079</v>
      </c>
      <c r="CH19">
        <v>0.12223870000000001</v>
      </c>
      <c r="CI19">
        <v>2.752135</v>
      </c>
      <c r="CJ19">
        <v>4.1361239999999997</v>
      </c>
      <c r="CK19">
        <v>6.0374629999999998</v>
      </c>
      <c r="CL19">
        <v>6.0702369999999997</v>
      </c>
      <c r="CM19">
        <v>6.9677280000000001</v>
      </c>
      <c r="CN19">
        <v>9.8214330000000007</v>
      </c>
      <c r="CO19">
        <v>27.357749999999999</v>
      </c>
      <c r="CP19">
        <v>48.280009999999997</v>
      </c>
      <c r="CQ19">
        <v>47.905119999999997</v>
      </c>
      <c r="CR19">
        <v>47.083240000000004</v>
      </c>
      <c r="CS19">
        <v>45.77073</v>
      </c>
      <c r="CT19">
        <v>22.502970000000001</v>
      </c>
      <c r="CU19">
        <v>9.1347480000000001</v>
      </c>
      <c r="CV19">
        <v>7.8894200000000003</v>
      </c>
      <c r="CW19">
        <v>3.46272</v>
      </c>
      <c r="CX19">
        <v>3.194016</v>
      </c>
      <c r="CY19">
        <v>-2.1101540000000001</v>
      </c>
      <c r="CZ19">
        <v>-2.9499849999999999</v>
      </c>
      <c r="DA19">
        <v>-1.175271</v>
      </c>
      <c r="DB19">
        <v>-0.69700079999999998</v>
      </c>
      <c r="DC19">
        <v>0.22419819999999999</v>
      </c>
      <c r="DD19">
        <v>-0.35162480000000002</v>
      </c>
      <c r="DE19">
        <v>0.4475635</v>
      </c>
      <c r="DF19">
        <v>0.45739649999999998</v>
      </c>
      <c r="DG19">
        <v>3.0890059999999999</v>
      </c>
      <c r="DH19">
        <v>4.4775070000000001</v>
      </c>
      <c r="DI19">
        <v>6.4149430000000001</v>
      </c>
      <c r="DJ19">
        <v>6.4958239999999998</v>
      </c>
      <c r="DK19">
        <v>7.4600309999999999</v>
      </c>
      <c r="DL19">
        <v>10.332520000000001</v>
      </c>
      <c r="DM19">
        <v>27.868790000000001</v>
      </c>
      <c r="DN19">
        <v>48.802329999999998</v>
      </c>
      <c r="DO19">
        <v>48.405099999999997</v>
      </c>
      <c r="DP19">
        <v>47.584890000000001</v>
      </c>
      <c r="DQ19">
        <v>46.31879</v>
      </c>
      <c r="DR19">
        <v>23.040330000000001</v>
      </c>
      <c r="DS19">
        <v>9.6927280000000007</v>
      </c>
      <c r="DT19">
        <v>8.4076979999999999</v>
      </c>
      <c r="DU19">
        <v>3.9838269999999998</v>
      </c>
      <c r="DV19">
        <v>3.7127479999999999</v>
      </c>
      <c r="DW19">
        <v>-1.615105</v>
      </c>
      <c r="DX19">
        <v>-2.4694419999999999</v>
      </c>
      <c r="DY19">
        <v>-0.72536509999999998</v>
      </c>
      <c r="DZ19">
        <v>-0.26088440000000002</v>
      </c>
      <c r="EA19">
        <v>0.65235390000000004</v>
      </c>
      <c r="EB19">
        <v>8.0182100000000006E-2</v>
      </c>
      <c r="EC19">
        <v>0.94620219999999999</v>
      </c>
      <c r="ED19">
        <v>0.94131120000000001</v>
      </c>
      <c r="EE19">
        <v>3.575396</v>
      </c>
      <c r="EF19">
        <v>4.9704100000000002</v>
      </c>
      <c r="EG19">
        <v>6.9599650000000004</v>
      </c>
      <c r="EH19">
        <v>7.1103040000000002</v>
      </c>
      <c r="EI19">
        <v>8.1708379999999998</v>
      </c>
      <c r="EJ19">
        <v>11.070449999999999</v>
      </c>
      <c r="EK19">
        <v>28.606649999999998</v>
      </c>
      <c r="EL19">
        <v>49.556460000000001</v>
      </c>
      <c r="EM19">
        <v>49.126980000000003</v>
      </c>
      <c r="EN19">
        <v>48.309199999999997</v>
      </c>
      <c r="EO19">
        <v>47.110109999999999</v>
      </c>
      <c r="EP19">
        <v>23.816179999999999</v>
      </c>
      <c r="EQ19">
        <v>10.49836</v>
      </c>
      <c r="ER19">
        <v>9.1560089999999992</v>
      </c>
      <c r="ES19">
        <v>4.7362229999999998</v>
      </c>
      <c r="ET19">
        <v>4.4617139999999997</v>
      </c>
      <c r="EU19">
        <v>76.878879999999995</v>
      </c>
      <c r="EV19">
        <v>75.469669999999994</v>
      </c>
      <c r="EW19">
        <v>73.920509999999993</v>
      </c>
      <c r="EX19">
        <v>72.624359999999996</v>
      </c>
      <c r="EY19">
        <v>71.565250000000006</v>
      </c>
      <c r="EZ19">
        <v>70.631249999999994</v>
      </c>
      <c r="FA19">
        <v>70.692959999999999</v>
      </c>
      <c r="FB19">
        <v>72.949619999999996</v>
      </c>
      <c r="FC19">
        <v>76.751289999999997</v>
      </c>
      <c r="FD19">
        <v>80.620509999999996</v>
      </c>
      <c r="FE19">
        <v>84.435559999999995</v>
      </c>
      <c r="FF19">
        <v>88.084199999999996</v>
      </c>
      <c r="FG19">
        <v>91.00367</v>
      </c>
      <c r="FH19">
        <v>93.278040000000004</v>
      </c>
      <c r="FI19">
        <v>95.125010000000003</v>
      </c>
      <c r="FJ19">
        <v>94.572609999999997</v>
      </c>
      <c r="FK19">
        <v>94.483930000000001</v>
      </c>
      <c r="FL19">
        <v>93.665210000000002</v>
      </c>
      <c r="FM19">
        <v>91.397040000000004</v>
      </c>
      <c r="FN19">
        <v>89.566119999999998</v>
      </c>
      <c r="FO19">
        <v>85.993740000000003</v>
      </c>
      <c r="FP19">
        <v>82.857079999999996</v>
      </c>
      <c r="FQ19">
        <v>81.605950000000007</v>
      </c>
      <c r="FR19">
        <v>80.272080000000003</v>
      </c>
      <c r="FS19">
        <v>0</v>
      </c>
      <c r="FT19">
        <v>1</v>
      </c>
      <c r="FU19">
        <v>440</v>
      </c>
      <c r="FV19">
        <v>4.92393E-2</v>
      </c>
    </row>
    <row r="20" spans="1:178" x14ac:dyDescent="0.2">
      <c r="A20" t="s">
        <v>1</v>
      </c>
      <c r="B20" t="s">
        <v>212</v>
      </c>
      <c r="C20" t="s">
        <v>1</v>
      </c>
      <c r="D20">
        <v>41457</v>
      </c>
      <c r="E20">
        <v>440</v>
      </c>
      <c r="F20">
        <v>440</v>
      </c>
      <c r="G20">
        <v>118.1514</v>
      </c>
      <c r="H20">
        <v>115.26860000000001</v>
      </c>
      <c r="I20">
        <v>114.1681</v>
      </c>
      <c r="J20">
        <v>113.69280000000001</v>
      </c>
      <c r="K20">
        <v>117.6994</v>
      </c>
      <c r="L20">
        <v>125.13379999999999</v>
      </c>
      <c r="M20">
        <v>137.816</v>
      </c>
      <c r="N20">
        <v>146.84630000000001</v>
      </c>
      <c r="O20">
        <v>157.6866</v>
      </c>
      <c r="P20">
        <v>166.64529999999999</v>
      </c>
      <c r="Q20">
        <v>176.39590000000001</v>
      </c>
      <c r="R20">
        <v>180.9348</v>
      </c>
      <c r="S20">
        <v>183.1842</v>
      </c>
      <c r="T20">
        <v>186.0275</v>
      </c>
      <c r="U20">
        <v>186.0849</v>
      </c>
      <c r="V20">
        <v>183.75659999999999</v>
      </c>
      <c r="W20">
        <v>178.08369999999999</v>
      </c>
      <c r="X20">
        <v>172.6883</v>
      </c>
      <c r="Y20">
        <v>166.6842</v>
      </c>
      <c r="Z20">
        <v>164.3141</v>
      </c>
      <c r="AA20">
        <v>163.27160000000001</v>
      </c>
      <c r="AB20">
        <v>154.53380000000001</v>
      </c>
      <c r="AC20">
        <v>135.98500000000001</v>
      </c>
      <c r="AD20">
        <v>126.8813</v>
      </c>
      <c r="AE20">
        <v>-2.4487230000000002</v>
      </c>
      <c r="AF20">
        <v>-1.8765149999999999</v>
      </c>
      <c r="AG20">
        <v>0.7189295</v>
      </c>
      <c r="AH20">
        <v>0.13225490000000001</v>
      </c>
      <c r="AI20">
        <v>-0.92616580000000004</v>
      </c>
      <c r="AJ20">
        <v>-0.3940342</v>
      </c>
      <c r="AK20">
        <v>-0.84453829999999996</v>
      </c>
      <c r="AL20">
        <v>-0.72499559999999996</v>
      </c>
      <c r="AM20">
        <v>3.2892830000000002</v>
      </c>
      <c r="AN20">
        <v>4.8434239999999997</v>
      </c>
      <c r="AO20">
        <v>5.202426</v>
      </c>
      <c r="AP20">
        <v>3.650741</v>
      </c>
      <c r="AQ20">
        <v>5.1481079999999997</v>
      </c>
      <c r="AR20">
        <v>19.065079999999998</v>
      </c>
      <c r="AS20">
        <v>41.047339999999998</v>
      </c>
      <c r="AT20">
        <v>42.203449999999997</v>
      </c>
      <c r="AU20">
        <v>40.547310000000003</v>
      </c>
      <c r="AV20">
        <v>36.152099999999997</v>
      </c>
      <c r="AW20">
        <v>18.722149999999999</v>
      </c>
      <c r="AX20">
        <v>8.989967</v>
      </c>
      <c r="AY20">
        <v>9.7113790000000009</v>
      </c>
      <c r="AZ20">
        <v>9.3479759999999992</v>
      </c>
      <c r="BA20">
        <v>8.4838020000000007</v>
      </c>
      <c r="BB20">
        <v>8.7470580000000009</v>
      </c>
      <c r="BC20">
        <v>-1.902747</v>
      </c>
      <c r="BD20">
        <v>-1.336155</v>
      </c>
      <c r="BE20">
        <v>1.3144340000000001</v>
      </c>
      <c r="BF20">
        <v>0.76519009999999998</v>
      </c>
      <c r="BG20">
        <v>-0.30462719999999999</v>
      </c>
      <c r="BH20">
        <v>0.21015310000000001</v>
      </c>
      <c r="BI20">
        <v>-0.1976263</v>
      </c>
      <c r="BJ20">
        <v>-0.1487956</v>
      </c>
      <c r="BK20">
        <v>3.8487779999999998</v>
      </c>
      <c r="BL20">
        <v>5.4306809999999999</v>
      </c>
      <c r="BM20">
        <v>5.8113939999999999</v>
      </c>
      <c r="BN20">
        <v>4.3213879999999998</v>
      </c>
      <c r="BO20">
        <v>5.8788390000000001</v>
      </c>
      <c r="BP20">
        <v>19.79008</v>
      </c>
      <c r="BQ20">
        <v>41.797780000000003</v>
      </c>
      <c r="BR20">
        <v>42.987360000000002</v>
      </c>
      <c r="BS20">
        <v>41.353020000000001</v>
      </c>
      <c r="BT20">
        <v>36.919490000000003</v>
      </c>
      <c r="BU20">
        <v>19.615210000000001</v>
      </c>
      <c r="BV20">
        <v>9.8948280000000004</v>
      </c>
      <c r="BW20">
        <v>10.56859</v>
      </c>
      <c r="BX20">
        <v>10.17483</v>
      </c>
      <c r="BY20">
        <v>9.3032489999999992</v>
      </c>
      <c r="BZ20">
        <v>9.5183389999999992</v>
      </c>
      <c r="CA20">
        <v>-1.5246059999999999</v>
      </c>
      <c r="CB20">
        <v>-0.96190390000000003</v>
      </c>
      <c r="CC20">
        <v>1.7268790000000001</v>
      </c>
      <c r="CD20">
        <v>1.203559</v>
      </c>
      <c r="CE20">
        <v>0.1258485</v>
      </c>
      <c r="CF20">
        <v>0.62861140000000004</v>
      </c>
      <c r="CG20">
        <v>0.25042300000000001</v>
      </c>
      <c r="CH20">
        <v>0.25027870000000002</v>
      </c>
      <c r="CI20">
        <v>4.2362830000000002</v>
      </c>
      <c r="CJ20">
        <v>5.8374129999999997</v>
      </c>
      <c r="CK20">
        <v>6.2331630000000002</v>
      </c>
      <c r="CL20">
        <v>4.785876</v>
      </c>
      <c r="CM20">
        <v>6.3849419999999997</v>
      </c>
      <c r="CN20">
        <v>20.292210000000001</v>
      </c>
      <c r="CO20">
        <v>42.317520000000002</v>
      </c>
      <c r="CP20">
        <v>43.530299999999997</v>
      </c>
      <c r="CQ20">
        <v>41.911059999999999</v>
      </c>
      <c r="CR20">
        <v>37.450980000000001</v>
      </c>
      <c r="CS20">
        <v>20.233730000000001</v>
      </c>
      <c r="CT20">
        <v>10.52153</v>
      </c>
      <c r="CU20">
        <v>11.1623</v>
      </c>
      <c r="CV20">
        <v>10.74751</v>
      </c>
      <c r="CW20">
        <v>9.8707960000000003</v>
      </c>
      <c r="CX20">
        <v>10.052530000000001</v>
      </c>
      <c r="CY20">
        <v>-1.1464639999999999</v>
      </c>
      <c r="CZ20">
        <v>-0.58765250000000002</v>
      </c>
      <c r="DA20">
        <v>2.1393230000000001</v>
      </c>
      <c r="DB20">
        <v>1.6419280000000001</v>
      </c>
      <c r="DC20">
        <v>0.55632420000000005</v>
      </c>
      <c r="DD20">
        <v>1.0470699999999999</v>
      </c>
      <c r="DE20">
        <v>0.69847239999999999</v>
      </c>
      <c r="DF20">
        <v>0.64935310000000002</v>
      </c>
      <c r="DG20">
        <v>4.6237880000000002</v>
      </c>
      <c r="DH20">
        <v>6.2441449999999996</v>
      </c>
      <c r="DI20">
        <v>6.6549319999999996</v>
      </c>
      <c r="DJ20">
        <v>5.2503640000000003</v>
      </c>
      <c r="DK20">
        <v>6.8910439999999999</v>
      </c>
      <c r="DL20">
        <v>20.794339999999998</v>
      </c>
      <c r="DM20">
        <v>42.837269999999997</v>
      </c>
      <c r="DN20">
        <v>44.073230000000002</v>
      </c>
      <c r="DO20">
        <v>42.469090000000001</v>
      </c>
      <c r="DP20">
        <v>37.982460000000003</v>
      </c>
      <c r="DQ20">
        <v>20.852260000000001</v>
      </c>
      <c r="DR20">
        <v>11.14823</v>
      </c>
      <c r="DS20">
        <v>11.756</v>
      </c>
      <c r="DT20">
        <v>11.32019</v>
      </c>
      <c r="DU20">
        <v>10.43834</v>
      </c>
      <c r="DV20">
        <v>10.58671</v>
      </c>
      <c r="DW20">
        <v>-0.60048820000000003</v>
      </c>
      <c r="DX20">
        <v>-4.7292899999999999E-2</v>
      </c>
      <c r="DY20">
        <v>2.7348279999999998</v>
      </c>
      <c r="DZ20">
        <v>2.2748629999999999</v>
      </c>
      <c r="EA20">
        <v>1.1778630000000001</v>
      </c>
      <c r="EB20">
        <v>1.651257</v>
      </c>
      <c r="EC20">
        <v>1.3453839999999999</v>
      </c>
      <c r="ED20">
        <v>1.2255529999999999</v>
      </c>
      <c r="EE20">
        <v>5.1832839999999996</v>
      </c>
      <c r="EF20">
        <v>6.8314019999999998</v>
      </c>
      <c r="EG20">
        <v>7.2638999999999996</v>
      </c>
      <c r="EH20">
        <v>5.9210099999999999</v>
      </c>
      <c r="EI20">
        <v>7.6217750000000004</v>
      </c>
      <c r="EJ20">
        <v>21.51933</v>
      </c>
      <c r="EK20">
        <v>43.587710000000001</v>
      </c>
      <c r="EL20">
        <v>44.857149999999997</v>
      </c>
      <c r="EM20">
        <v>43.274799999999999</v>
      </c>
      <c r="EN20">
        <v>38.749850000000002</v>
      </c>
      <c r="EO20">
        <v>21.74531</v>
      </c>
      <c r="EP20">
        <v>12.053089999999999</v>
      </c>
      <c r="EQ20">
        <v>12.61322</v>
      </c>
      <c r="ER20">
        <v>12.147040000000001</v>
      </c>
      <c r="ES20">
        <v>11.25779</v>
      </c>
      <c r="ET20">
        <v>11.357989999999999</v>
      </c>
      <c r="EU20">
        <v>79.632289999999998</v>
      </c>
      <c r="EV20">
        <v>78.011120000000005</v>
      </c>
      <c r="EW20">
        <v>76.589429999999993</v>
      </c>
      <c r="EX20">
        <v>75.54007</v>
      </c>
      <c r="EY20">
        <v>74.7637</v>
      </c>
      <c r="EZ20">
        <v>73.477620000000002</v>
      </c>
      <c r="FA20">
        <v>72.542019999999994</v>
      </c>
      <c r="FB20">
        <v>75.038489999999996</v>
      </c>
      <c r="FC20">
        <v>78.651719999999997</v>
      </c>
      <c r="FD20">
        <v>82.728009999999998</v>
      </c>
      <c r="FE20">
        <v>86.1648</v>
      </c>
      <c r="FF20">
        <v>89.099119999999999</v>
      </c>
      <c r="FG20">
        <v>91.865229999999997</v>
      </c>
      <c r="FH20">
        <v>93.944199999999995</v>
      </c>
      <c r="FI20">
        <v>94.974950000000007</v>
      </c>
      <c r="FJ20">
        <v>94.758719999999997</v>
      </c>
      <c r="FK20">
        <v>93.469359999999995</v>
      </c>
      <c r="FL20">
        <v>91.502380000000002</v>
      </c>
      <c r="FM20">
        <v>89.831230000000005</v>
      </c>
      <c r="FN20">
        <v>86.537379999999999</v>
      </c>
      <c r="FO20">
        <v>83.369739999999993</v>
      </c>
      <c r="FP20">
        <v>80.687340000000006</v>
      </c>
      <c r="FQ20">
        <v>79.031779999999998</v>
      </c>
      <c r="FR20">
        <v>76.871930000000006</v>
      </c>
      <c r="FS20">
        <v>0</v>
      </c>
      <c r="FT20">
        <v>1</v>
      </c>
      <c r="FU20">
        <v>440</v>
      </c>
      <c r="FV20">
        <v>4.4996500000000002E-2</v>
      </c>
    </row>
    <row r="21" spans="1:178" x14ac:dyDescent="0.2">
      <c r="A21" t="s">
        <v>1</v>
      </c>
      <c r="B21" t="s">
        <v>212</v>
      </c>
      <c r="C21" t="s">
        <v>1</v>
      </c>
      <c r="D21">
        <v>41458</v>
      </c>
      <c r="E21">
        <v>440</v>
      </c>
      <c r="F21">
        <v>440</v>
      </c>
      <c r="G21">
        <v>114.3706</v>
      </c>
      <c r="H21">
        <v>111.4522</v>
      </c>
      <c r="I21">
        <v>108.65479999999999</v>
      </c>
      <c r="J21">
        <v>108.57559999999999</v>
      </c>
      <c r="K21">
        <v>112.4598</v>
      </c>
      <c r="L21">
        <v>119.28619999999999</v>
      </c>
      <c r="M21">
        <v>132.22880000000001</v>
      </c>
      <c r="N21">
        <v>140.6695</v>
      </c>
      <c r="O21">
        <v>149.9469</v>
      </c>
      <c r="P21">
        <v>157.75919999999999</v>
      </c>
      <c r="Q21">
        <v>167.8494</v>
      </c>
      <c r="R21">
        <v>172.66800000000001</v>
      </c>
      <c r="S21">
        <v>175.52549999999999</v>
      </c>
      <c r="T21">
        <v>179.13929999999999</v>
      </c>
      <c r="U21">
        <v>180.19409999999999</v>
      </c>
      <c r="V21">
        <v>178.40639999999999</v>
      </c>
      <c r="W21">
        <v>173.97399999999999</v>
      </c>
      <c r="X21">
        <v>168.7313</v>
      </c>
      <c r="Y21">
        <v>161.87960000000001</v>
      </c>
      <c r="Z21">
        <v>160.95830000000001</v>
      </c>
      <c r="AA21">
        <v>161.4093</v>
      </c>
      <c r="AB21">
        <v>151.06180000000001</v>
      </c>
      <c r="AC21">
        <v>132.62450000000001</v>
      </c>
      <c r="AD21">
        <v>123.2735</v>
      </c>
      <c r="AE21">
        <v>1.6529160000000001</v>
      </c>
      <c r="AF21">
        <v>-0.13168099999999999</v>
      </c>
      <c r="AG21">
        <v>-1.1234839999999999</v>
      </c>
      <c r="AH21">
        <v>-1.6799539999999999</v>
      </c>
      <c r="AI21">
        <v>-1.7471429999999999</v>
      </c>
      <c r="AJ21">
        <v>-1.723981</v>
      </c>
      <c r="AK21">
        <v>-0.54098800000000002</v>
      </c>
      <c r="AL21">
        <v>-1.13175</v>
      </c>
      <c r="AM21">
        <v>0.87248919999999996</v>
      </c>
      <c r="AN21">
        <v>1.8361099999999999</v>
      </c>
      <c r="AO21">
        <v>3.821304</v>
      </c>
      <c r="AP21">
        <v>6.0221840000000002</v>
      </c>
      <c r="AQ21">
        <v>5.1690480000000001</v>
      </c>
      <c r="AR21">
        <v>8.2075750000000003</v>
      </c>
      <c r="AS21">
        <v>22.702259999999999</v>
      </c>
      <c r="AT21">
        <v>40.317999999999998</v>
      </c>
      <c r="AU21">
        <v>39.013390000000001</v>
      </c>
      <c r="AV21">
        <v>37.75902</v>
      </c>
      <c r="AW21">
        <v>34.251379999999997</v>
      </c>
      <c r="AX21">
        <v>17.80217</v>
      </c>
      <c r="AY21">
        <v>10.853809999999999</v>
      </c>
      <c r="AZ21">
        <v>7.4444730000000003</v>
      </c>
      <c r="BA21">
        <v>6.7521360000000001</v>
      </c>
      <c r="BB21">
        <v>9.9663760000000003</v>
      </c>
      <c r="BC21">
        <v>2.1047310000000001</v>
      </c>
      <c r="BD21">
        <v>0.29795519999999998</v>
      </c>
      <c r="BE21">
        <v>-0.73021780000000003</v>
      </c>
      <c r="BF21">
        <v>-1.31294</v>
      </c>
      <c r="BG21">
        <v>-1.3766480000000001</v>
      </c>
      <c r="BH21">
        <v>-1.3795329999999999</v>
      </c>
      <c r="BI21">
        <v>-0.1671627</v>
      </c>
      <c r="BJ21">
        <v>-0.76072969999999995</v>
      </c>
      <c r="BK21">
        <v>1.274861</v>
      </c>
      <c r="BL21">
        <v>2.2593559999999999</v>
      </c>
      <c r="BM21">
        <v>4.3143919999999998</v>
      </c>
      <c r="BN21">
        <v>6.5988550000000004</v>
      </c>
      <c r="BO21">
        <v>5.8108209999999998</v>
      </c>
      <c r="BP21">
        <v>8.8688389999999995</v>
      </c>
      <c r="BQ21">
        <v>23.350190000000001</v>
      </c>
      <c r="BR21">
        <v>40.965789999999998</v>
      </c>
      <c r="BS21">
        <v>39.641170000000002</v>
      </c>
      <c r="BT21">
        <v>38.394080000000002</v>
      </c>
      <c r="BU21">
        <v>34.949150000000003</v>
      </c>
      <c r="BV21">
        <v>18.491599999999998</v>
      </c>
      <c r="BW21">
        <v>11.48667</v>
      </c>
      <c r="BX21">
        <v>8.0987449999999992</v>
      </c>
      <c r="BY21">
        <v>7.4251519999999998</v>
      </c>
      <c r="BZ21">
        <v>10.62595</v>
      </c>
      <c r="CA21">
        <v>2.4176570000000002</v>
      </c>
      <c r="CB21">
        <v>0.59552000000000005</v>
      </c>
      <c r="CC21">
        <v>-0.45784269999999999</v>
      </c>
      <c r="CD21">
        <v>-1.0587470000000001</v>
      </c>
      <c r="CE21">
        <v>-1.120044</v>
      </c>
      <c r="CF21">
        <v>-1.14097</v>
      </c>
      <c r="CG21">
        <v>9.1747599999999999E-2</v>
      </c>
      <c r="CH21">
        <v>-0.50376189999999998</v>
      </c>
      <c r="CI21">
        <v>1.5535429999999999</v>
      </c>
      <c r="CJ21">
        <v>2.552495</v>
      </c>
      <c r="CK21">
        <v>4.6559039999999996</v>
      </c>
      <c r="CL21">
        <v>6.9982569999999997</v>
      </c>
      <c r="CM21">
        <v>6.2553109999999998</v>
      </c>
      <c r="CN21">
        <v>9.326829</v>
      </c>
      <c r="CO21">
        <v>23.798950000000001</v>
      </c>
      <c r="CP21">
        <v>41.414439999999999</v>
      </c>
      <c r="CQ21">
        <v>40.075969999999998</v>
      </c>
      <c r="CR21">
        <v>38.833919999999999</v>
      </c>
      <c r="CS21">
        <v>35.43242</v>
      </c>
      <c r="CT21">
        <v>18.969100000000001</v>
      </c>
      <c r="CU21">
        <v>11.924989999999999</v>
      </c>
      <c r="CV21">
        <v>8.5518929999999997</v>
      </c>
      <c r="CW21">
        <v>7.8912810000000002</v>
      </c>
      <c r="CX21">
        <v>11.08276</v>
      </c>
      <c r="CY21">
        <v>2.7305820000000001</v>
      </c>
      <c r="CZ21">
        <v>0.89308469999999995</v>
      </c>
      <c r="DA21">
        <v>-0.18546770000000001</v>
      </c>
      <c r="DB21">
        <v>-0.80455379999999999</v>
      </c>
      <c r="DC21">
        <v>-0.86344050000000006</v>
      </c>
      <c r="DD21">
        <v>-0.90240620000000005</v>
      </c>
      <c r="DE21">
        <v>0.35065790000000002</v>
      </c>
      <c r="DF21">
        <v>-0.24679419999999999</v>
      </c>
      <c r="DG21">
        <v>1.832225</v>
      </c>
      <c r="DH21">
        <v>2.845634</v>
      </c>
      <c r="DI21">
        <v>4.9974160000000003</v>
      </c>
      <c r="DJ21">
        <v>7.3976579999999998</v>
      </c>
      <c r="DK21">
        <v>6.6997999999999998</v>
      </c>
      <c r="DL21">
        <v>9.7848190000000006</v>
      </c>
      <c r="DM21">
        <v>24.247699999999998</v>
      </c>
      <c r="DN21">
        <v>41.86309</v>
      </c>
      <c r="DO21">
        <v>40.510770000000001</v>
      </c>
      <c r="DP21">
        <v>39.273760000000003</v>
      </c>
      <c r="DQ21">
        <v>35.915700000000001</v>
      </c>
      <c r="DR21">
        <v>19.44659</v>
      </c>
      <c r="DS21">
        <v>12.36331</v>
      </c>
      <c r="DT21">
        <v>9.0050410000000003</v>
      </c>
      <c r="DU21">
        <v>8.3574099999999998</v>
      </c>
      <c r="DV21">
        <v>11.539580000000001</v>
      </c>
      <c r="DW21">
        <v>3.1823969999999999</v>
      </c>
      <c r="DX21">
        <v>1.322721</v>
      </c>
      <c r="DY21">
        <v>0.2077987</v>
      </c>
      <c r="DZ21">
        <v>-0.43753969999999998</v>
      </c>
      <c r="EA21">
        <v>-0.49294569999999999</v>
      </c>
      <c r="EB21">
        <v>-0.55795839999999997</v>
      </c>
      <c r="EC21">
        <v>0.72448319999999999</v>
      </c>
      <c r="ED21">
        <v>0.1242265</v>
      </c>
      <c r="EE21">
        <v>2.2345969999999999</v>
      </c>
      <c r="EF21">
        <v>3.2688790000000001</v>
      </c>
      <c r="EG21">
        <v>5.4905039999999996</v>
      </c>
      <c r="EH21">
        <v>7.974329</v>
      </c>
      <c r="EI21">
        <v>7.3415730000000003</v>
      </c>
      <c r="EJ21">
        <v>10.44608</v>
      </c>
      <c r="EK21">
        <v>24.895630000000001</v>
      </c>
      <c r="EL21">
        <v>42.510869999999997</v>
      </c>
      <c r="EM21">
        <v>41.138550000000002</v>
      </c>
      <c r="EN21">
        <v>39.908819999999999</v>
      </c>
      <c r="EO21">
        <v>36.61347</v>
      </c>
      <c r="EP21">
        <v>20.136019999999998</v>
      </c>
      <c r="EQ21">
        <v>12.996169999999999</v>
      </c>
      <c r="ER21">
        <v>9.6593129999999991</v>
      </c>
      <c r="ES21">
        <v>9.0304269999999995</v>
      </c>
      <c r="ET21">
        <v>12.199149999999999</v>
      </c>
      <c r="EU21">
        <v>74.806380000000004</v>
      </c>
      <c r="EV21">
        <v>73.26746</v>
      </c>
      <c r="EW21">
        <v>72.053330000000003</v>
      </c>
      <c r="EX21">
        <v>71.073329999999999</v>
      </c>
      <c r="EY21">
        <v>70.620829999999998</v>
      </c>
      <c r="EZ21">
        <v>69.598759999999999</v>
      </c>
      <c r="FA21">
        <v>68.828320000000005</v>
      </c>
      <c r="FB21">
        <v>71.292820000000006</v>
      </c>
      <c r="FC21">
        <v>74.704740000000001</v>
      </c>
      <c r="FD21">
        <v>78.40343</v>
      </c>
      <c r="FE21">
        <v>82.156390000000002</v>
      </c>
      <c r="FF21">
        <v>85.763149999999996</v>
      </c>
      <c r="FG21">
        <v>89.274460000000005</v>
      </c>
      <c r="FH21">
        <v>92.112300000000005</v>
      </c>
      <c r="FI21">
        <v>93.904790000000006</v>
      </c>
      <c r="FJ21">
        <v>94.286580000000001</v>
      </c>
      <c r="FK21">
        <v>94.223979999999997</v>
      </c>
      <c r="FL21">
        <v>93.335880000000003</v>
      </c>
      <c r="FM21">
        <v>90.714129999999997</v>
      </c>
      <c r="FN21">
        <v>87.973600000000005</v>
      </c>
      <c r="FO21">
        <v>85.627830000000003</v>
      </c>
      <c r="FP21">
        <v>83.174999999999997</v>
      </c>
      <c r="FQ21">
        <v>80.799809999999994</v>
      </c>
      <c r="FR21">
        <v>79.204509999999999</v>
      </c>
      <c r="FS21">
        <v>0</v>
      </c>
      <c r="FT21">
        <v>1</v>
      </c>
      <c r="FU21">
        <v>440</v>
      </c>
      <c r="FV21">
        <v>4.50797E-2</v>
      </c>
    </row>
    <row r="22" spans="1:178" x14ac:dyDescent="0.2">
      <c r="A22" t="s">
        <v>1</v>
      </c>
      <c r="B22" t="s">
        <v>212</v>
      </c>
      <c r="C22" t="s">
        <v>1</v>
      </c>
      <c r="D22">
        <v>41505</v>
      </c>
      <c r="E22">
        <v>371</v>
      </c>
      <c r="F22">
        <v>468</v>
      </c>
      <c r="G22">
        <v>112.9226</v>
      </c>
      <c r="H22">
        <v>112.91670000000001</v>
      </c>
      <c r="I22">
        <v>113.7133</v>
      </c>
      <c r="J22">
        <v>113.3197</v>
      </c>
      <c r="K22">
        <v>118.667</v>
      </c>
      <c r="L22">
        <v>127.3796</v>
      </c>
      <c r="M22">
        <v>139.0163</v>
      </c>
      <c r="N22">
        <v>146.84639999999999</v>
      </c>
      <c r="O22">
        <v>155.54679999999999</v>
      </c>
      <c r="P22">
        <v>163.43279999999999</v>
      </c>
      <c r="Q22">
        <v>173.24959999999999</v>
      </c>
      <c r="R22">
        <v>178.11689999999999</v>
      </c>
      <c r="S22">
        <v>181.71799999999999</v>
      </c>
      <c r="T22">
        <v>184.739</v>
      </c>
      <c r="U22">
        <v>186.0051</v>
      </c>
      <c r="V22">
        <v>183.84610000000001</v>
      </c>
      <c r="W22">
        <v>179.18729999999999</v>
      </c>
      <c r="X22">
        <v>173.54570000000001</v>
      </c>
      <c r="Y22">
        <v>168.2081</v>
      </c>
      <c r="Z22">
        <v>165.0745</v>
      </c>
      <c r="AA22">
        <v>165.57859999999999</v>
      </c>
      <c r="AB22">
        <v>157.35810000000001</v>
      </c>
      <c r="AC22">
        <v>145.00479999999999</v>
      </c>
      <c r="AD22">
        <v>137.09569999999999</v>
      </c>
      <c r="AE22">
        <v>2.4607570000000001</v>
      </c>
      <c r="AF22">
        <v>-0.33534360000000002</v>
      </c>
      <c r="AG22">
        <v>6.3619099999999998E-2</v>
      </c>
      <c r="AH22">
        <v>-0.76788120000000004</v>
      </c>
      <c r="AI22">
        <v>1.727096</v>
      </c>
      <c r="AJ22">
        <v>2.9242729999999999</v>
      </c>
      <c r="AK22">
        <v>-1.4291020000000001</v>
      </c>
      <c r="AL22">
        <v>-1.032475</v>
      </c>
      <c r="AM22">
        <v>-1.003484</v>
      </c>
      <c r="AN22">
        <v>-2.381596</v>
      </c>
      <c r="AO22">
        <v>-5.9823680000000001</v>
      </c>
      <c r="AP22">
        <v>-3.5534889999999999</v>
      </c>
      <c r="AQ22">
        <v>-1.7852490000000001</v>
      </c>
      <c r="AR22">
        <v>-2.425608</v>
      </c>
      <c r="AS22">
        <v>4.5098200000000004</v>
      </c>
      <c r="AT22">
        <v>23.76005</v>
      </c>
      <c r="AU22">
        <v>43.219749999999998</v>
      </c>
      <c r="AV22">
        <v>44.910319999999999</v>
      </c>
      <c r="AW22">
        <v>20.470279999999999</v>
      </c>
      <c r="AX22">
        <v>7.2699020000000001</v>
      </c>
      <c r="AY22">
        <v>5.8355870000000003</v>
      </c>
      <c r="AZ22">
        <v>5.360633</v>
      </c>
      <c r="BA22">
        <v>7.0083250000000001</v>
      </c>
      <c r="BB22">
        <v>3.893904</v>
      </c>
      <c r="BC22">
        <v>3.1769319999999999</v>
      </c>
      <c r="BD22">
        <v>0.29872379999999998</v>
      </c>
      <c r="BE22">
        <v>0.79007269999999996</v>
      </c>
      <c r="BF22">
        <v>-5.1825799999999998E-2</v>
      </c>
      <c r="BG22">
        <v>2.3898519999999999</v>
      </c>
      <c r="BH22">
        <v>3.4943970000000002</v>
      </c>
      <c r="BI22">
        <v>-0.75531780000000004</v>
      </c>
      <c r="BJ22">
        <v>-0.45277210000000001</v>
      </c>
      <c r="BK22">
        <v>-0.41064830000000002</v>
      </c>
      <c r="BL22">
        <v>-1.848684</v>
      </c>
      <c r="BM22">
        <v>-5.4102180000000004</v>
      </c>
      <c r="BN22">
        <v>-2.9576440000000002</v>
      </c>
      <c r="BO22">
        <v>-1.1070819999999999</v>
      </c>
      <c r="BP22">
        <v>-1.6887179999999999</v>
      </c>
      <c r="BQ22">
        <v>5.269952</v>
      </c>
      <c r="BR22">
        <v>24.600380000000001</v>
      </c>
      <c r="BS22">
        <v>44.111289999999997</v>
      </c>
      <c r="BT22">
        <v>45.784930000000003</v>
      </c>
      <c r="BU22">
        <v>21.41619</v>
      </c>
      <c r="BV22">
        <v>8.3052060000000001</v>
      </c>
      <c r="BW22">
        <v>6.7492049999999999</v>
      </c>
      <c r="BX22">
        <v>6.1383279999999996</v>
      </c>
      <c r="BY22">
        <v>7.7566090000000001</v>
      </c>
      <c r="BZ22">
        <v>4.636857</v>
      </c>
      <c r="CA22">
        <v>3.6729530000000001</v>
      </c>
      <c r="CB22">
        <v>0.73787700000000001</v>
      </c>
      <c r="CC22">
        <v>1.293212</v>
      </c>
      <c r="CD22">
        <v>0.44411200000000001</v>
      </c>
      <c r="CE22">
        <v>2.8488739999999999</v>
      </c>
      <c r="CF22">
        <v>3.8892639999999998</v>
      </c>
      <c r="CG22">
        <v>-0.28865689999999999</v>
      </c>
      <c r="CH22">
        <v>-5.1272100000000001E-2</v>
      </c>
      <c r="CI22">
        <v>-5.1900000000000001E-5</v>
      </c>
      <c r="CJ22">
        <v>-1.4795910000000001</v>
      </c>
      <c r="CK22">
        <v>-5.0139490000000002</v>
      </c>
      <c r="CL22">
        <v>-2.5449639999999998</v>
      </c>
      <c r="CM22">
        <v>-0.63738519999999999</v>
      </c>
      <c r="CN22">
        <v>-1.17835</v>
      </c>
      <c r="CO22">
        <v>5.7964180000000001</v>
      </c>
      <c r="CP22">
        <v>25.182390000000002</v>
      </c>
      <c r="CQ22">
        <v>44.728769999999997</v>
      </c>
      <c r="CR22">
        <v>46.390680000000003</v>
      </c>
      <c r="CS22">
        <v>22.07132</v>
      </c>
      <c r="CT22">
        <v>9.0222549999999995</v>
      </c>
      <c r="CU22">
        <v>7.3819739999999996</v>
      </c>
      <c r="CV22">
        <v>6.6769569999999998</v>
      </c>
      <c r="CW22">
        <v>8.2748690000000007</v>
      </c>
      <c r="CX22">
        <v>5.1514239999999996</v>
      </c>
      <c r="CY22">
        <v>4.1689730000000003</v>
      </c>
      <c r="CZ22">
        <v>1.17703</v>
      </c>
      <c r="DA22">
        <v>1.7963519999999999</v>
      </c>
      <c r="DB22">
        <v>0.94004980000000005</v>
      </c>
      <c r="DC22">
        <v>3.3078970000000001</v>
      </c>
      <c r="DD22">
        <v>4.2841300000000002</v>
      </c>
      <c r="DE22">
        <v>0.178004</v>
      </c>
      <c r="DF22">
        <v>0.35022799999999998</v>
      </c>
      <c r="DG22">
        <v>0.41054459999999998</v>
      </c>
      <c r="DH22">
        <v>-1.1104970000000001</v>
      </c>
      <c r="DI22">
        <v>-4.61768</v>
      </c>
      <c r="DJ22">
        <v>-2.1322830000000002</v>
      </c>
      <c r="DK22">
        <v>-0.16768859999999999</v>
      </c>
      <c r="DL22">
        <v>-0.66798190000000002</v>
      </c>
      <c r="DM22">
        <v>6.322883</v>
      </c>
      <c r="DN22">
        <v>25.764399999999998</v>
      </c>
      <c r="DO22">
        <v>45.346240000000002</v>
      </c>
      <c r="DP22">
        <v>46.996429999999997</v>
      </c>
      <c r="DQ22">
        <v>22.72645</v>
      </c>
      <c r="DR22">
        <v>9.7393040000000006</v>
      </c>
      <c r="DS22">
        <v>8.0147440000000003</v>
      </c>
      <c r="DT22">
        <v>7.2155860000000001</v>
      </c>
      <c r="DU22">
        <v>8.7931290000000004</v>
      </c>
      <c r="DV22">
        <v>5.665991</v>
      </c>
      <c r="DW22">
        <v>4.8851490000000002</v>
      </c>
      <c r="DX22">
        <v>1.8110980000000001</v>
      </c>
      <c r="DY22">
        <v>2.522805</v>
      </c>
      <c r="DZ22">
        <v>1.6561049999999999</v>
      </c>
      <c r="EA22">
        <v>3.9706519999999998</v>
      </c>
      <c r="EB22">
        <v>4.8542550000000002</v>
      </c>
      <c r="EC22">
        <v>0.8517882</v>
      </c>
      <c r="ED22">
        <v>0.92993040000000005</v>
      </c>
      <c r="EE22">
        <v>1.0033810000000001</v>
      </c>
      <c r="EF22">
        <v>-0.57758520000000002</v>
      </c>
      <c r="EG22">
        <v>-4.0455300000000003</v>
      </c>
      <c r="EH22">
        <v>-1.536438</v>
      </c>
      <c r="EI22">
        <v>0.51047869999999995</v>
      </c>
      <c r="EJ22">
        <v>6.8908499999999998E-2</v>
      </c>
      <c r="EK22">
        <v>7.0830149999999996</v>
      </c>
      <c r="EL22">
        <v>26.60472</v>
      </c>
      <c r="EM22">
        <v>46.237780000000001</v>
      </c>
      <c r="EN22">
        <v>47.871040000000001</v>
      </c>
      <c r="EO22">
        <v>23.672350000000002</v>
      </c>
      <c r="EP22">
        <v>10.774609999999999</v>
      </c>
      <c r="EQ22">
        <v>8.9283619999999999</v>
      </c>
      <c r="ER22">
        <v>7.9932809999999996</v>
      </c>
      <c r="ES22">
        <v>9.5414130000000004</v>
      </c>
      <c r="ET22">
        <v>6.408944</v>
      </c>
      <c r="EU22">
        <v>77.66283</v>
      </c>
      <c r="EV22">
        <v>76.293080000000003</v>
      </c>
      <c r="EW22">
        <v>74.529979999999995</v>
      </c>
      <c r="EX22">
        <v>73.131770000000003</v>
      </c>
      <c r="EY22">
        <v>72.178129999999996</v>
      </c>
      <c r="EZ22">
        <v>71.009280000000004</v>
      </c>
      <c r="FA22">
        <v>70.506020000000007</v>
      </c>
      <c r="FB22">
        <v>72.127279999999999</v>
      </c>
      <c r="FC22">
        <v>75.356750000000005</v>
      </c>
      <c r="FD22">
        <v>79.157769999999999</v>
      </c>
      <c r="FE22">
        <v>82.570030000000003</v>
      </c>
      <c r="FF22">
        <v>85.814269999999993</v>
      </c>
      <c r="FG22">
        <v>89.141949999999994</v>
      </c>
      <c r="FH22">
        <v>91.078699999999998</v>
      </c>
      <c r="FI22">
        <v>92.156909999999996</v>
      </c>
      <c r="FJ22">
        <v>91.694779999999994</v>
      </c>
      <c r="FK22">
        <v>90.712909999999994</v>
      </c>
      <c r="FL22">
        <v>88.958759999999998</v>
      </c>
      <c r="FM22">
        <v>87.515429999999995</v>
      </c>
      <c r="FN22">
        <v>80.724670000000003</v>
      </c>
      <c r="FO22">
        <v>78.811160000000001</v>
      </c>
      <c r="FP22">
        <v>78.566270000000003</v>
      </c>
      <c r="FQ22">
        <v>78.887230000000002</v>
      </c>
      <c r="FR22">
        <v>77.085620000000006</v>
      </c>
      <c r="FS22">
        <v>0</v>
      </c>
      <c r="FT22">
        <v>1</v>
      </c>
      <c r="FU22">
        <v>371</v>
      </c>
      <c r="FV22">
        <v>6.9224400000000005E-2</v>
      </c>
    </row>
    <row r="23" spans="1:178" x14ac:dyDescent="0.2">
      <c r="A23" t="s">
        <v>1</v>
      </c>
      <c r="B23" t="s">
        <v>212</v>
      </c>
      <c r="C23" t="s">
        <v>1</v>
      </c>
      <c r="D23">
        <v>41526</v>
      </c>
      <c r="E23">
        <v>493</v>
      </c>
      <c r="F23">
        <v>493</v>
      </c>
      <c r="G23">
        <v>140.15450000000001</v>
      </c>
      <c r="H23">
        <v>141.4931</v>
      </c>
      <c r="I23">
        <v>141.3296</v>
      </c>
      <c r="J23">
        <v>142.2148</v>
      </c>
      <c r="K23">
        <v>148.5718</v>
      </c>
      <c r="L23">
        <v>158.79910000000001</v>
      </c>
      <c r="M23">
        <v>175.10079999999999</v>
      </c>
      <c r="N23">
        <v>186.2088</v>
      </c>
      <c r="O23">
        <v>196.31960000000001</v>
      </c>
      <c r="P23">
        <v>205.6207</v>
      </c>
      <c r="Q23">
        <v>218.33170000000001</v>
      </c>
      <c r="R23">
        <v>225.7963</v>
      </c>
      <c r="S23">
        <v>230.87559999999999</v>
      </c>
      <c r="T23">
        <v>236.81739999999999</v>
      </c>
      <c r="U23">
        <v>238.0736</v>
      </c>
      <c r="V23">
        <v>234.11250000000001</v>
      </c>
      <c r="W23">
        <v>227.74639999999999</v>
      </c>
      <c r="X23">
        <v>221.24109999999999</v>
      </c>
      <c r="Y23">
        <v>213.3554</v>
      </c>
      <c r="Z23">
        <v>210.0924</v>
      </c>
      <c r="AA23">
        <v>208.33930000000001</v>
      </c>
      <c r="AB23">
        <v>196.80670000000001</v>
      </c>
      <c r="AC23">
        <v>179.55029999999999</v>
      </c>
      <c r="AD23">
        <v>169.1035</v>
      </c>
      <c r="AE23">
        <v>-3.4181010000000001</v>
      </c>
      <c r="AF23">
        <v>-3.3400270000000001</v>
      </c>
      <c r="AG23">
        <v>-1.0179119999999999</v>
      </c>
      <c r="AH23">
        <v>-4.3408500000000003E-2</v>
      </c>
      <c r="AI23">
        <v>1.169289</v>
      </c>
      <c r="AJ23">
        <v>1.920148</v>
      </c>
      <c r="AK23">
        <v>-0.52520160000000005</v>
      </c>
      <c r="AL23">
        <v>-0.2769624</v>
      </c>
      <c r="AM23">
        <v>0.84094380000000002</v>
      </c>
      <c r="AN23">
        <v>0.4548258</v>
      </c>
      <c r="AO23">
        <v>2.1405940000000001</v>
      </c>
      <c r="AP23">
        <v>4.1149370000000003</v>
      </c>
      <c r="AQ23">
        <v>3.928849</v>
      </c>
      <c r="AR23">
        <v>7.3022349999999996</v>
      </c>
      <c r="AS23">
        <v>22.892790000000002</v>
      </c>
      <c r="AT23">
        <v>49.293979999999998</v>
      </c>
      <c r="AU23">
        <v>49.680149999999998</v>
      </c>
      <c r="AV23">
        <v>46.938519999999997</v>
      </c>
      <c r="AW23">
        <v>43.223970000000001</v>
      </c>
      <c r="AX23">
        <v>20.540659999999999</v>
      </c>
      <c r="AY23">
        <v>8.242324</v>
      </c>
      <c r="AZ23">
        <v>2.0998999999999999</v>
      </c>
      <c r="BA23">
        <v>1.0923229999999999</v>
      </c>
      <c r="BB23">
        <v>-1.143133</v>
      </c>
      <c r="BC23">
        <v>-2.9286479999999999</v>
      </c>
      <c r="BD23">
        <v>-2.8678750000000002</v>
      </c>
      <c r="BE23">
        <v>-0.59353029999999996</v>
      </c>
      <c r="BF23">
        <v>0.32459490000000002</v>
      </c>
      <c r="BG23">
        <v>1.5084759999999999</v>
      </c>
      <c r="BH23">
        <v>2.2696049999999999</v>
      </c>
      <c r="BI23">
        <v>-0.14214589999999999</v>
      </c>
      <c r="BJ23">
        <v>0.1122326</v>
      </c>
      <c r="BK23">
        <v>1.2828759999999999</v>
      </c>
      <c r="BL23">
        <v>0.90239579999999997</v>
      </c>
      <c r="BM23">
        <v>2.6779850000000001</v>
      </c>
      <c r="BN23">
        <v>4.6697540000000002</v>
      </c>
      <c r="BO23">
        <v>4.5279360000000004</v>
      </c>
      <c r="BP23">
        <v>7.9527599999999996</v>
      </c>
      <c r="BQ23">
        <v>23.580739999999999</v>
      </c>
      <c r="BR23">
        <v>50.012549999999997</v>
      </c>
      <c r="BS23">
        <v>50.38823</v>
      </c>
      <c r="BT23">
        <v>47.671779999999998</v>
      </c>
      <c r="BU23">
        <v>43.991540000000001</v>
      </c>
      <c r="BV23">
        <v>21.275749999999999</v>
      </c>
      <c r="BW23">
        <v>8.9944170000000003</v>
      </c>
      <c r="BX23">
        <v>2.8263509999999998</v>
      </c>
      <c r="BY23">
        <v>1.81155</v>
      </c>
      <c r="BZ23">
        <v>-0.4174272</v>
      </c>
      <c r="CA23">
        <v>-2.589655</v>
      </c>
      <c r="CB23">
        <v>-2.540864</v>
      </c>
      <c r="CC23">
        <v>-0.29960490000000001</v>
      </c>
      <c r="CD23">
        <v>0.57947289999999996</v>
      </c>
      <c r="CE23">
        <v>1.7433959999999999</v>
      </c>
      <c r="CF23">
        <v>2.511638</v>
      </c>
      <c r="CG23">
        <v>0.1231573</v>
      </c>
      <c r="CH23">
        <v>0.38178780000000001</v>
      </c>
      <c r="CI23">
        <v>1.588956</v>
      </c>
      <c r="CJ23">
        <v>1.2123809999999999</v>
      </c>
      <c r="CK23">
        <v>3.0501800000000001</v>
      </c>
      <c r="CL23">
        <v>5.0540180000000001</v>
      </c>
      <c r="CM23">
        <v>4.9428619999999999</v>
      </c>
      <c r="CN23">
        <v>8.4033110000000004</v>
      </c>
      <c r="CO23">
        <v>24.057220000000001</v>
      </c>
      <c r="CP23">
        <v>50.51023</v>
      </c>
      <c r="CQ23">
        <v>50.878639999999997</v>
      </c>
      <c r="CR23">
        <v>48.179639999999999</v>
      </c>
      <c r="CS23">
        <v>44.523150000000001</v>
      </c>
      <c r="CT23">
        <v>21.784870000000002</v>
      </c>
      <c r="CU23">
        <v>9.515314</v>
      </c>
      <c r="CV23">
        <v>3.329488</v>
      </c>
      <c r="CW23">
        <v>2.309685</v>
      </c>
      <c r="CX23">
        <v>8.5194199999999998E-2</v>
      </c>
      <c r="CY23">
        <v>-2.250661</v>
      </c>
      <c r="CZ23">
        <v>-2.2138529999999998</v>
      </c>
      <c r="DA23">
        <v>-5.6794000000000002E-3</v>
      </c>
      <c r="DB23">
        <v>0.83435090000000001</v>
      </c>
      <c r="DC23">
        <v>1.978316</v>
      </c>
      <c r="DD23">
        <v>2.7536710000000002</v>
      </c>
      <c r="DE23">
        <v>0.38846049999999999</v>
      </c>
      <c r="DF23">
        <v>0.65134309999999995</v>
      </c>
      <c r="DG23">
        <v>1.8950370000000001</v>
      </c>
      <c r="DH23">
        <v>1.522367</v>
      </c>
      <c r="DI23">
        <v>3.4223750000000002</v>
      </c>
      <c r="DJ23">
        <v>5.4382820000000001</v>
      </c>
      <c r="DK23">
        <v>5.3577870000000001</v>
      </c>
      <c r="DL23">
        <v>8.8538619999999995</v>
      </c>
      <c r="DM23">
        <v>24.53369</v>
      </c>
      <c r="DN23">
        <v>51.007899999999999</v>
      </c>
      <c r="DO23">
        <v>51.369050000000001</v>
      </c>
      <c r="DP23">
        <v>48.6875</v>
      </c>
      <c r="DQ23">
        <v>45.054760000000002</v>
      </c>
      <c r="DR23">
        <v>22.293990000000001</v>
      </c>
      <c r="DS23">
        <v>10.036210000000001</v>
      </c>
      <c r="DT23">
        <v>3.8326259999999999</v>
      </c>
      <c r="DU23">
        <v>2.80782</v>
      </c>
      <c r="DV23">
        <v>0.58781550000000005</v>
      </c>
      <c r="DW23">
        <v>-1.761209</v>
      </c>
      <c r="DX23">
        <v>-1.7417009999999999</v>
      </c>
      <c r="DY23">
        <v>0.41870220000000002</v>
      </c>
      <c r="DZ23">
        <v>1.2023539999999999</v>
      </c>
      <c r="EA23">
        <v>2.3175029999999999</v>
      </c>
      <c r="EB23">
        <v>3.1031270000000002</v>
      </c>
      <c r="EC23">
        <v>0.77151619999999999</v>
      </c>
      <c r="ED23">
        <v>1.040538</v>
      </c>
      <c r="EE23">
        <v>2.3369689999999999</v>
      </c>
      <c r="EF23">
        <v>1.969937</v>
      </c>
      <c r="EG23">
        <v>3.9597660000000001</v>
      </c>
      <c r="EH23">
        <v>5.993099</v>
      </c>
      <c r="EI23">
        <v>5.956874</v>
      </c>
      <c r="EJ23">
        <v>9.5043860000000002</v>
      </c>
      <c r="EK23">
        <v>25.22165</v>
      </c>
      <c r="EL23">
        <v>51.726469999999999</v>
      </c>
      <c r="EM23">
        <v>52.077120000000001</v>
      </c>
      <c r="EN23">
        <v>49.420760000000001</v>
      </c>
      <c r="EO23">
        <v>45.822330000000001</v>
      </c>
      <c r="EP23">
        <v>23.02909</v>
      </c>
      <c r="EQ23">
        <v>10.7883</v>
      </c>
      <c r="ER23">
        <v>4.5590770000000003</v>
      </c>
      <c r="ES23">
        <v>3.527047</v>
      </c>
      <c r="ET23">
        <v>1.3135209999999999</v>
      </c>
      <c r="EU23">
        <v>73.833309999999997</v>
      </c>
      <c r="EV23">
        <v>72.598579999999998</v>
      </c>
      <c r="EW23">
        <v>70.983189999999993</v>
      </c>
      <c r="EX23">
        <v>69.304919999999996</v>
      </c>
      <c r="EY23">
        <v>67.856610000000003</v>
      </c>
      <c r="EZ23">
        <v>67.113709999999998</v>
      </c>
      <c r="FA23">
        <v>66.041370000000001</v>
      </c>
      <c r="FB23">
        <v>66.665559999999999</v>
      </c>
      <c r="FC23">
        <v>70.138180000000006</v>
      </c>
      <c r="FD23">
        <v>74.617930000000001</v>
      </c>
      <c r="FE23">
        <v>78.839160000000007</v>
      </c>
      <c r="FF23">
        <v>82.83126</v>
      </c>
      <c r="FG23">
        <v>86.524190000000004</v>
      </c>
      <c r="FH23">
        <v>89.708730000000003</v>
      </c>
      <c r="FI23">
        <v>91.340710000000001</v>
      </c>
      <c r="FJ23">
        <v>91.769289999999998</v>
      </c>
      <c r="FK23">
        <v>90.991550000000004</v>
      </c>
      <c r="FL23">
        <v>89.441040000000001</v>
      </c>
      <c r="FM23">
        <v>86.447370000000006</v>
      </c>
      <c r="FN23">
        <v>82.576599999999999</v>
      </c>
      <c r="FO23">
        <v>79.113370000000003</v>
      </c>
      <c r="FP23">
        <v>77.27834</v>
      </c>
      <c r="FQ23">
        <v>76.139219999999995</v>
      </c>
      <c r="FR23">
        <v>74.651610000000005</v>
      </c>
      <c r="FS23">
        <v>0</v>
      </c>
      <c r="FT23">
        <v>1</v>
      </c>
      <c r="FU23">
        <v>493</v>
      </c>
      <c r="FV23">
        <v>5.6660200000000001E-2</v>
      </c>
    </row>
    <row r="24" spans="1:178" x14ac:dyDescent="0.2">
      <c r="A24" t="s">
        <v>1</v>
      </c>
      <c r="B24" t="s">
        <v>212</v>
      </c>
      <c r="C24" t="s">
        <v>1</v>
      </c>
      <c r="D24">
        <v>41527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58</v>
      </c>
      <c r="FV24">
        <v>0.251361</v>
      </c>
    </row>
    <row r="25" spans="1:178" x14ac:dyDescent="0.2">
      <c r="A25" t="s">
        <v>1</v>
      </c>
      <c r="B25" t="s">
        <v>212</v>
      </c>
      <c r="C25" t="s">
        <v>1</v>
      </c>
      <c r="D25" t="s">
        <v>2</v>
      </c>
      <c r="E25">
        <v>425.4</v>
      </c>
      <c r="F25">
        <v>425.4</v>
      </c>
      <c r="G25">
        <v>114.9686</v>
      </c>
      <c r="H25">
        <v>113.7011</v>
      </c>
      <c r="I25">
        <v>112.3847</v>
      </c>
      <c r="J25">
        <v>112.54819999999999</v>
      </c>
      <c r="K25">
        <v>117.158</v>
      </c>
      <c r="L25">
        <v>124.86539999999999</v>
      </c>
      <c r="M25">
        <v>138.227</v>
      </c>
      <c r="N25">
        <v>147.11859999999999</v>
      </c>
      <c r="O25">
        <v>156.3245</v>
      </c>
      <c r="P25">
        <v>164.0351</v>
      </c>
      <c r="Q25">
        <v>173.92070000000001</v>
      </c>
      <c r="R25">
        <v>179.13460000000001</v>
      </c>
      <c r="S25">
        <v>182.24809999999999</v>
      </c>
      <c r="T25">
        <v>185.846</v>
      </c>
      <c r="U25">
        <v>186.61799999999999</v>
      </c>
      <c r="V25">
        <v>183.98929999999999</v>
      </c>
      <c r="W25">
        <v>179.22739999999999</v>
      </c>
      <c r="X25">
        <v>174.2978</v>
      </c>
      <c r="Y25">
        <v>168.50880000000001</v>
      </c>
      <c r="Z25">
        <v>166.55199999999999</v>
      </c>
      <c r="AA25">
        <v>165.5925</v>
      </c>
      <c r="AB25">
        <v>156.6293</v>
      </c>
      <c r="AC25">
        <v>139.83179999999999</v>
      </c>
      <c r="AD25">
        <v>130.95760000000001</v>
      </c>
      <c r="AE25">
        <v>-2.0407449999999998</v>
      </c>
      <c r="AF25">
        <v>-2.2910050000000002</v>
      </c>
      <c r="AG25">
        <v>-1.278878</v>
      </c>
      <c r="AH25">
        <v>-0.93379389999999995</v>
      </c>
      <c r="AI25">
        <v>-0.93053030000000003</v>
      </c>
      <c r="AJ25">
        <v>-0.368647</v>
      </c>
      <c r="AK25">
        <v>0.21557200000000001</v>
      </c>
      <c r="AL25">
        <v>-1.5808300000000001E-2</v>
      </c>
      <c r="AM25">
        <v>1.4275800000000001</v>
      </c>
      <c r="AN25">
        <v>1.504551</v>
      </c>
      <c r="AO25">
        <v>2.7918989999999999</v>
      </c>
      <c r="AP25">
        <v>3.2173750000000001</v>
      </c>
      <c r="AQ25">
        <v>4.4748250000000001</v>
      </c>
      <c r="AR25">
        <v>10.050990000000001</v>
      </c>
      <c r="AS25">
        <v>28.16075</v>
      </c>
      <c r="AT25">
        <v>43.995399999999997</v>
      </c>
      <c r="AU25">
        <v>43.35371</v>
      </c>
      <c r="AV25">
        <v>37.418430000000001</v>
      </c>
      <c r="AW25">
        <v>30.389620000000001</v>
      </c>
      <c r="AX25">
        <v>14.96537</v>
      </c>
      <c r="AY25">
        <v>8.0962739999999993</v>
      </c>
      <c r="AZ25">
        <v>5.6980240000000002</v>
      </c>
      <c r="BA25">
        <v>3.9279480000000002</v>
      </c>
      <c r="BB25">
        <v>4.037655</v>
      </c>
      <c r="BC25">
        <v>-1.5874649999999999</v>
      </c>
      <c r="BD25">
        <v>-1.8517950000000001</v>
      </c>
      <c r="BE25">
        <v>-0.84930499999999998</v>
      </c>
      <c r="BF25">
        <v>-0.51232120000000003</v>
      </c>
      <c r="BG25">
        <v>-0.51892579999999999</v>
      </c>
      <c r="BH25">
        <v>3.5354499999999997E-2</v>
      </c>
      <c r="BI25">
        <v>0.65732630000000003</v>
      </c>
      <c r="BJ25">
        <v>0.40426709999999999</v>
      </c>
      <c r="BK25">
        <v>1.860304</v>
      </c>
      <c r="BL25">
        <v>1.952054</v>
      </c>
      <c r="BM25">
        <v>3.2915260000000002</v>
      </c>
      <c r="BN25">
        <v>3.770095</v>
      </c>
      <c r="BO25">
        <v>5.0903109999999998</v>
      </c>
      <c r="BP25">
        <v>10.68619</v>
      </c>
      <c r="BQ25">
        <v>28.807079999999999</v>
      </c>
      <c r="BR25">
        <v>44.659840000000003</v>
      </c>
      <c r="BS25">
        <v>44.010190000000001</v>
      </c>
      <c r="BT25">
        <v>38.073599999999999</v>
      </c>
      <c r="BU25">
        <v>31.111609999999999</v>
      </c>
      <c r="BV25">
        <v>15.676679999999999</v>
      </c>
      <c r="BW25">
        <v>8.7952180000000002</v>
      </c>
      <c r="BX25">
        <v>6.374911</v>
      </c>
      <c r="BY25">
        <v>4.6046180000000003</v>
      </c>
      <c r="BZ25">
        <v>4.6998730000000002</v>
      </c>
      <c r="CA25">
        <v>-1.2735240000000001</v>
      </c>
      <c r="CB25">
        <v>-1.5476000000000001</v>
      </c>
      <c r="CC25">
        <v>-0.55178400000000005</v>
      </c>
      <c r="CD25">
        <v>-0.22041040000000001</v>
      </c>
      <c r="CE25">
        <v>-0.23384969999999999</v>
      </c>
      <c r="CF25">
        <v>0.31516470000000002</v>
      </c>
      <c r="CG25">
        <v>0.96328409999999998</v>
      </c>
      <c r="CH25">
        <v>0.69521010000000005</v>
      </c>
      <c r="CI25">
        <v>2.1600079999999999</v>
      </c>
      <c r="CJ25">
        <v>2.2619929999999999</v>
      </c>
      <c r="CK25">
        <v>3.6375660000000001</v>
      </c>
      <c r="CL25">
        <v>4.1529069999999999</v>
      </c>
      <c r="CM25">
        <v>5.5165940000000004</v>
      </c>
      <c r="CN25">
        <v>11.12613</v>
      </c>
      <c r="CO25">
        <v>29.254729999999999</v>
      </c>
      <c r="CP25">
        <v>45.12003</v>
      </c>
      <c r="CQ25">
        <v>44.464869999999998</v>
      </c>
      <c r="CR25">
        <v>38.527360000000002</v>
      </c>
      <c r="CS25">
        <v>31.611650000000001</v>
      </c>
      <c r="CT25">
        <v>16.169329999999999</v>
      </c>
      <c r="CU25">
        <v>9.2793030000000005</v>
      </c>
      <c r="CV25">
        <v>6.8437210000000004</v>
      </c>
      <c r="CW25">
        <v>5.073277</v>
      </c>
      <c r="CX25">
        <v>5.1585229999999997</v>
      </c>
      <c r="CY25">
        <v>-0.95958390000000005</v>
      </c>
      <c r="CZ25">
        <v>-1.2434050000000001</v>
      </c>
      <c r="DA25">
        <v>-0.25426310000000002</v>
      </c>
      <c r="DB25">
        <v>7.1500300000000003E-2</v>
      </c>
      <c r="DC25">
        <v>5.1226399999999998E-2</v>
      </c>
      <c r="DD25">
        <v>0.59497489999999997</v>
      </c>
      <c r="DE25">
        <v>1.269242</v>
      </c>
      <c r="DF25">
        <v>0.9861531</v>
      </c>
      <c r="DG25">
        <v>2.4597120000000001</v>
      </c>
      <c r="DH25">
        <v>2.5719319999999999</v>
      </c>
      <c r="DI25">
        <v>3.983606</v>
      </c>
      <c r="DJ25">
        <v>4.5357190000000003</v>
      </c>
      <c r="DK25">
        <v>5.9428770000000002</v>
      </c>
      <c r="DL25">
        <v>11.56607</v>
      </c>
      <c r="DM25">
        <v>29.702369999999998</v>
      </c>
      <c r="DN25">
        <v>45.580219999999997</v>
      </c>
      <c r="DO25">
        <v>44.919559999999997</v>
      </c>
      <c r="DP25">
        <v>38.981119999999997</v>
      </c>
      <c r="DQ25">
        <v>32.111690000000003</v>
      </c>
      <c r="DR25">
        <v>16.661989999999999</v>
      </c>
      <c r="DS25">
        <v>9.7633880000000008</v>
      </c>
      <c r="DT25">
        <v>7.3125309999999999</v>
      </c>
      <c r="DU25">
        <v>5.5419359999999998</v>
      </c>
      <c r="DV25">
        <v>5.6171720000000001</v>
      </c>
      <c r="DW25">
        <v>-0.50630350000000002</v>
      </c>
      <c r="DX25">
        <v>-0.80419529999999995</v>
      </c>
      <c r="DY25">
        <v>0.17530989999999999</v>
      </c>
      <c r="DZ25">
        <v>0.49297299999999999</v>
      </c>
      <c r="EA25">
        <v>0.46283099999999999</v>
      </c>
      <c r="EB25">
        <v>0.99897630000000004</v>
      </c>
      <c r="EC25">
        <v>1.710996</v>
      </c>
      <c r="ED25">
        <v>1.406229</v>
      </c>
      <c r="EE25">
        <v>2.8924370000000001</v>
      </c>
      <c r="EF25">
        <v>3.0194350000000001</v>
      </c>
      <c r="EG25">
        <v>4.4832320000000001</v>
      </c>
      <c r="EH25">
        <v>5.0884390000000002</v>
      </c>
      <c r="EI25">
        <v>6.5583619999999998</v>
      </c>
      <c r="EJ25">
        <v>12.201269999999999</v>
      </c>
      <c r="EK25">
        <v>30.348700000000001</v>
      </c>
      <c r="EL25">
        <v>46.244660000000003</v>
      </c>
      <c r="EM25">
        <v>45.576039999999999</v>
      </c>
      <c r="EN25">
        <v>39.636279999999999</v>
      </c>
      <c r="EO25">
        <v>32.833680000000001</v>
      </c>
      <c r="EP25">
        <v>17.3733</v>
      </c>
      <c r="EQ25">
        <v>10.46233</v>
      </c>
      <c r="ER25">
        <v>7.9894189999999998</v>
      </c>
      <c r="ES25">
        <v>6.2186060000000003</v>
      </c>
      <c r="ET25">
        <v>6.2793900000000002</v>
      </c>
      <c r="EU25">
        <v>73.433229999999995</v>
      </c>
      <c r="EV25">
        <v>72.127939999999995</v>
      </c>
      <c r="EW25">
        <v>70.689719999999994</v>
      </c>
      <c r="EX25">
        <v>69.453829999999996</v>
      </c>
      <c r="EY25">
        <v>68.448409999999996</v>
      </c>
      <c r="EZ25">
        <v>67.543679999999995</v>
      </c>
      <c r="FA25">
        <v>67.107960000000006</v>
      </c>
      <c r="FB25">
        <v>69.188680000000005</v>
      </c>
      <c r="FC25">
        <v>72.751080000000002</v>
      </c>
      <c r="FD25">
        <v>76.6935</v>
      </c>
      <c r="FE25">
        <v>80.440039999999996</v>
      </c>
      <c r="FF25">
        <v>83.938689999999994</v>
      </c>
      <c r="FG25">
        <v>87.224459999999993</v>
      </c>
      <c r="FH25">
        <v>89.802930000000003</v>
      </c>
      <c r="FI25">
        <v>91.406040000000004</v>
      </c>
      <c r="FJ25">
        <v>91.526709999999994</v>
      </c>
      <c r="FK25">
        <v>91.040310000000005</v>
      </c>
      <c r="FL25">
        <v>89.689130000000006</v>
      </c>
      <c r="FM25">
        <v>87.430880000000002</v>
      </c>
      <c r="FN25">
        <v>84.593519999999998</v>
      </c>
      <c r="FO25">
        <v>81.454989999999995</v>
      </c>
      <c r="FP25">
        <v>78.883920000000003</v>
      </c>
      <c r="FQ25">
        <v>77.184039999999996</v>
      </c>
      <c r="FR25">
        <v>75.407420000000002</v>
      </c>
      <c r="FS25">
        <v>0</v>
      </c>
      <c r="FT25">
        <v>1</v>
      </c>
      <c r="FU25">
        <v>425.4</v>
      </c>
      <c r="FV25">
        <v>5.4935699999999997E-2</v>
      </c>
    </row>
    <row r="26" spans="1:178" x14ac:dyDescent="0.2">
      <c r="A26" t="s">
        <v>1</v>
      </c>
      <c r="B26" t="s">
        <v>212</v>
      </c>
      <c r="C26" t="s">
        <v>203</v>
      </c>
      <c r="D26">
        <v>41424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5</v>
      </c>
      <c r="FV26">
        <v>0.52182039999999996</v>
      </c>
    </row>
    <row r="27" spans="1:178" x14ac:dyDescent="0.2">
      <c r="A27" t="s">
        <v>1</v>
      </c>
      <c r="B27" t="s">
        <v>212</v>
      </c>
      <c r="C27" t="s">
        <v>203</v>
      </c>
      <c r="D27">
        <v>41456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11</v>
      </c>
      <c r="FV27">
        <v>0.2220374</v>
      </c>
    </row>
    <row r="28" spans="1:178" x14ac:dyDescent="0.2">
      <c r="A28" t="s">
        <v>1</v>
      </c>
      <c r="B28" t="s">
        <v>212</v>
      </c>
      <c r="C28" t="s">
        <v>203</v>
      </c>
      <c r="D28">
        <v>41457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11</v>
      </c>
      <c r="FV28">
        <v>0.22511639999999999</v>
      </c>
    </row>
    <row r="29" spans="1:178" x14ac:dyDescent="0.2">
      <c r="A29" t="s">
        <v>1</v>
      </c>
      <c r="B29" t="s">
        <v>212</v>
      </c>
      <c r="C29" t="s">
        <v>203</v>
      </c>
      <c r="D29">
        <v>41458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11</v>
      </c>
      <c r="FV29">
        <v>0.2428959</v>
      </c>
    </row>
    <row r="30" spans="1:178" x14ac:dyDescent="0.2">
      <c r="A30" t="s">
        <v>1</v>
      </c>
      <c r="B30" t="s">
        <v>212</v>
      </c>
      <c r="C30" t="s">
        <v>203</v>
      </c>
      <c r="D30">
        <v>41505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3</v>
      </c>
      <c r="FV30">
        <v>0.50971319999999998</v>
      </c>
    </row>
    <row r="31" spans="1:178" x14ac:dyDescent="0.2">
      <c r="A31" t="s">
        <v>1</v>
      </c>
      <c r="B31" t="s">
        <v>212</v>
      </c>
      <c r="C31" t="s">
        <v>203</v>
      </c>
      <c r="D31">
        <v>41526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4</v>
      </c>
      <c r="FV31">
        <v>0.5868987</v>
      </c>
    </row>
    <row r="32" spans="1:178" x14ac:dyDescent="0.2">
      <c r="A32" t="s">
        <v>1</v>
      </c>
      <c r="B32" t="s">
        <v>212</v>
      </c>
      <c r="C32" t="s">
        <v>203</v>
      </c>
      <c r="D32">
        <v>41527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</row>
    <row r="33" spans="1:178" x14ac:dyDescent="0.2">
      <c r="A33" t="s">
        <v>1</v>
      </c>
      <c r="B33" t="s">
        <v>212</v>
      </c>
      <c r="C33" t="s">
        <v>203</v>
      </c>
      <c r="D33" t="s">
        <v>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8.4</v>
      </c>
      <c r="FV33">
        <v>0.35975380000000001</v>
      </c>
    </row>
    <row r="34" spans="1:178" x14ac:dyDescent="0.2">
      <c r="A34" t="s">
        <v>1</v>
      </c>
      <c r="B34" t="s">
        <v>213</v>
      </c>
      <c r="C34" t="s">
        <v>202</v>
      </c>
      <c r="D34">
        <v>41424</v>
      </c>
      <c r="E34">
        <v>244</v>
      </c>
      <c r="F34">
        <v>244</v>
      </c>
      <c r="G34">
        <v>14.97818</v>
      </c>
      <c r="H34">
        <v>14.85655</v>
      </c>
      <c r="I34">
        <v>14.737769999999999</v>
      </c>
      <c r="J34">
        <v>14.700699999999999</v>
      </c>
      <c r="K34">
        <v>14.88148</v>
      </c>
      <c r="L34">
        <v>15.220420000000001</v>
      </c>
      <c r="M34">
        <v>16.033799999999999</v>
      </c>
      <c r="N34">
        <v>16.936979999999998</v>
      </c>
      <c r="O34">
        <v>17.437860000000001</v>
      </c>
      <c r="P34">
        <v>17.956299999999999</v>
      </c>
      <c r="Q34">
        <v>18.23273</v>
      </c>
      <c r="R34">
        <v>18.31148</v>
      </c>
      <c r="S34">
        <v>17.859400000000001</v>
      </c>
      <c r="T34">
        <v>17.921869999999998</v>
      </c>
      <c r="U34">
        <v>17.858499999999999</v>
      </c>
      <c r="V34">
        <v>17.661580000000001</v>
      </c>
      <c r="W34">
        <v>17.360199999999999</v>
      </c>
      <c r="X34">
        <v>17.04308</v>
      </c>
      <c r="Y34">
        <v>16.98631</v>
      </c>
      <c r="Z34">
        <v>17.056930000000001</v>
      </c>
      <c r="AA34">
        <v>16.960850000000001</v>
      </c>
      <c r="AB34">
        <v>16.058399999999999</v>
      </c>
      <c r="AC34">
        <v>15.28323</v>
      </c>
      <c r="AD34">
        <v>15.096310000000001</v>
      </c>
      <c r="AE34">
        <v>0.6919109</v>
      </c>
      <c r="AF34">
        <v>0.63402899999999995</v>
      </c>
      <c r="AG34">
        <v>0.60661129999999996</v>
      </c>
      <c r="AH34">
        <v>0.38616790000000001</v>
      </c>
      <c r="AI34">
        <v>0.43473539999999999</v>
      </c>
      <c r="AJ34">
        <v>0.29171459999999999</v>
      </c>
      <c r="AK34">
        <v>0.34812219999999999</v>
      </c>
      <c r="AL34">
        <v>0.15056439999999999</v>
      </c>
      <c r="AM34">
        <v>-0.3640583</v>
      </c>
      <c r="AN34">
        <v>-0.49965949999999998</v>
      </c>
      <c r="AO34">
        <v>-0.63977680000000003</v>
      </c>
      <c r="AP34">
        <v>-0.54792130000000006</v>
      </c>
      <c r="AQ34">
        <v>-0.77896209999999999</v>
      </c>
      <c r="AR34">
        <v>-0.9309077</v>
      </c>
      <c r="AS34">
        <v>6.4490550000000004</v>
      </c>
      <c r="AT34">
        <v>12.523070000000001</v>
      </c>
      <c r="AU34">
        <v>12.263019999999999</v>
      </c>
      <c r="AV34">
        <v>7.1894169999999997</v>
      </c>
      <c r="AW34">
        <v>2.1549100000000001</v>
      </c>
      <c r="AX34">
        <v>0.3328274</v>
      </c>
      <c r="AY34">
        <v>-0.1075508</v>
      </c>
      <c r="AZ34">
        <v>-0.21630070000000001</v>
      </c>
      <c r="BA34">
        <v>-0.37417280000000003</v>
      </c>
      <c r="BB34">
        <v>-0.40527760000000002</v>
      </c>
      <c r="BC34">
        <v>0.72940830000000001</v>
      </c>
      <c r="BD34">
        <v>0.66998369999999996</v>
      </c>
      <c r="BE34">
        <v>0.64542569999999999</v>
      </c>
      <c r="BF34">
        <v>0.42264990000000002</v>
      </c>
      <c r="BG34">
        <v>0.47100209999999998</v>
      </c>
      <c r="BH34">
        <v>0.327154</v>
      </c>
      <c r="BI34">
        <v>0.38298070000000001</v>
      </c>
      <c r="BJ34">
        <v>0.1965961</v>
      </c>
      <c r="BK34">
        <v>-0.31586900000000001</v>
      </c>
      <c r="BL34">
        <v>-0.44545570000000001</v>
      </c>
      <c r="BM34">
        <v>-0.5781676</v>
      </c>
      <c r="BN34">
        <v>-0.4845121</v>
      </c>
      <c r="BO34">
        <v>-0.71361450000000004</v>
      </c>
      <c r="BP34">
        <v>-0.86323890000000003</v>
      </c>
      <c r="BQ34">
        <v>6.5194840000000003</v>
      </c>
      <c r="BR34">
        <v>12.594659999999999</v>
      </c>
      <c r="BS34">
        <v>12.336449999999999</v>
      </c>
      <c r="BT34">
        <v>7.2645780000000002</v>
      </c>
      <c r="BU34">
        <v>2.2368060000000001</v>
      </c>
      <c r="BV34">
        <v>0.42224610000000001</v>
      </c>
      <c r="BW34">
        <v>-2.0571800000000001E-2</v>
      </c>
      <c r="BX34">
        <v>-0.13851089999999999</v>
      </c>
      <c r="BY34">
        <v>-0.30065130000000001</v>
      </c>
      <c r="BZ34">
        <v>-0.3362001</v>
      </c>
      <c r="CA34">
        <v>0.75537880000000002</v>
      </c>
      <c r="CB34">
        <v>0.69488589999999995</v>
      </c>
      <c r="CC34">
        <v>0.67230840000000003</v>
      </c>
      <c r="CD34">
        <v>0.44791720000000002</v>
      </c>
      <c r="CE34">
        <v>0.49612040000000002</v>
      </c>
      <c r="CF34">
        <v>0.35169919999999999</v>
      </c>
      <c r="CG34">
        <v>0.40712359999999997</v>
      </c>
      <c r="CH34">
        <v>0.2284776</v>
      </c>
      <c r="CI34">
        <v>-0.2824932</v>
      </c>
      <c r="CJ34">
        <v>-0.40791440000000001</v>
      </c>
      <c r="CK34">
        <v>-0.53549720000000001</v>
      </c>
      <c r="CL34">
        <v>-0.44059510000000002</v>
      </c>
      <c r="CM34">
        <v>-0.66835500000000003</v>
      </c>
      <c r="CN34">
        <v>-0.81637170000000003</v>
      </c>
      <c r="CO34">
        <v>6.5682619999999998</v>
      </c>
      <c r="CP34">
        <v>12.64424</v>
      </c>
      <c r="CQ34">
        <v>12.387320000000001</v>
      </c>
      <c r="CR34">
        <v>7.3166339999999996</v>
      </c>
      <c r="CS34">
        <v>2.2935270000000001</v>
      </c>
      <c r="CT34">
        <v>0.48417719999999997</v>
      </c>
      <c r="CU34">
        <v>3.9669599999999999E-2</v>
      </c>
      <c r="CV34">
        <v>-8.4634000000000001E-2</v>
      </c>
      <c r="CW34">
        <v>-0.24973049999999999</v>
      </c>
      <c r="CX34">
        <v>-0.28835729999999998</v>
      </c>
      <c r="CY34">
        <v>0.78134939999999997</v>
      </c>
      <c r="CZ34">
        <v>0.71978810000000004</v>
      </c>
      <c r="DA34">
        <v>0.69919109999999995</v>
      </c>
      <c r="DB34">
        <v>0.47318450000000001</v>
      </c>
      <c r="DC34">
        <v>0.5212386</v>
      </c>
      <c r="DD34">
        <v>0.37624439999999998</v>
      </c>
      <c r="DE34">
        <v>0.4312665</v>
      </c>
      <c r="DF34">
        <v>0.26035900000000001</v>
      </c>
      <c r="DG34">
        <v>-0.24911739999999999</v>
      </c>
      <c r="DH34">
        <v>-0.37037310000000001</v>
      </c>
      <c r="DI34">
        <v>-0.49282680000000001</v>
      </c>
      <c r="DJ34">
        <v>-0.39667809999999998</v>
      </c>
      <c r="DK34">
        <v>-0.62309550000000002</v>
      </c>
      <c r="DL34">
        <v>-0.76950450000000004</v>
      </c>
      <c r="DM34">
        <v>6.6170400000000003</v>
      </c>
      <c r="DN34">
        <v>12.693820000000001</v>
      </c>
      <c r="DO34">
        <v>12.438179999999999</v>
      </c>
      <c r="DP34">
        <v>7.36869</v>
      </c>
      <c r="DQ34">
        <v>2.3502480000000001</v>
      </c>
      <c r="DR34">
        <v>0.54610829999999999</v>
      </c>
      <c r="DS34">
        <v>9.9910899999999997E-2</v>
      </c>
      <c r="DT34">
        <v>-3.0757E-2</v>
      </c>
      <c r="DU34">
        <v>-0.19880970000000001</v>
      </c>
      <c r="DV34">
        <v>-0.24051449999999999</v>
      </c>
      <c r="DW34">
        <v>0.81884679999999999</v>
      </c>
      <c r="DX34">
        <v>0.75574280000000005</v>
      </c>
      <c r="DY34">
        <v>0.73800549999999998</v>
      </c>
      <c r="DZ34">
        <v>0.50966639999999996</v>
      </c>
      <c r="EA34">
        <v>0.55750540000000004</v>
      </c>
      <c r="EB34">
        <v>0.41168379999999999</v>
      </c>
      <c r="EC34">
        <v>0.46612500000000001</v>
      </c>
      <c r="ED34">
        <v>0.30639070000000002</v>
      </c>
      <c r="EE34">
        <v>-0.200928</v>
      </c>
      <c r="EF34">
        <v>-0.31616929999999999</v>
      </c>
      <c r="EG34">
        <v>-0.43121759999999998</v>
      </c>
      <c r="EH34">
        <v>-0.33326889999999998</v>
      </c>
      <c r="EI34">
        <v>-0.55774789999999996</v>
      </c>
      <c r="EJ34">
        <v>-0.70183580000000001</v>
      </c>
      <c r="EK34">
        <v>6.687468</v>
      </c>
      <c r="EL34">
        <v>12.765409999999999</v>
      </c>
      <c r="EM34">
        <v>12.511620000000001</v>
      </c>
      <c r="EN34">
        <v>7.4438510000000004</v>
      </c>
      <c r="EO34">
        <v>2.4321440000000001</v>
      </c>
      <c r="EP34">
        <v>0.63552699999999995</v>
      </c>
      <c r="EQ34">
        <v>0.1868899</v>
      </c>
      <c r="ER34">
        <v>4.70328E-2</v>
      </c>
      <c r="ES34">
        <v>-0.12528819999999999</v>
      </c>
      <c r="ET34">
        <v>-0.17143720000000001</v>
      </c>
      <c r="EU34">
        <v>66.79271</v>
      </c>
      <c r="EV34">
        <v>66.03398</v>
      </c>
      <c r="EW34">
        <v>63.892470000000003</v>
      </c>
      <c r="EX34">
        <v>62.695300000000003</v>
      </c>
      <c r="EY34">
        <v>61.650649999999999</v>
      </c>
      <c r="EZ34">
        <v>59.736690000000003</v>
      </c>
      <c r="FA34">
        <v>60.754089999999998</v>
      </c>
      <c r="FB34">
        <v>63.471440000000001</v>
      </c>
      <c r="FC34">
        <v>66.87576</v>
      </c>
      <c r="FD34">
        <v>69.979640000000003</v>
      </c>
      <c r="FE34">
        <v>72.885589999999993</v>
      </c>
      <c r="FF34">
        <v>75.941370000000006</v>
      </c>
      <c r="FG34">
        <v>78.423090000000002</v>
      </c>
      <c r="FH34">
        <v>80.448679999999996</v>
      </c>
      <c r="FI34">
        <v>81.171520000000001</v>
      </c>
      <c r="FJ34">
        <v>79.298249999999996</v>
      </c>
      <c r="FK34">
        <v>79.430599999999998</v>
      </c>
      <c r="FL34">
        <v>82.320430000000002</v>
      </c>
      <c r="FM34">
        <v>83.353099999999998</v>
      </c>
      <c r="FN34">
        <v>82.039959999999994</v>
      </c>
      <c r="FO34">
        <v>79.114639999999994</v>
      </c>
      <c r="FP34">
        <v>76.687820000000002</v>
      </c>
      <c r="FQ34">
        <v>74.492819999999995</v>
      </c>
      <c r="FR34">
        <v>71.83614</v>
      </c>
      <c r="FS34">
        <v>0</v>
      </c>
      <c r="FT34">
        <v>1</v>
      </c>
      <c r="FU34">
        <v>209</v>
      </c>
      <c r="FV34">
        <v>1.9946800000000001E-2</v>
      </c>
    </row>
    <row r="35" spans="1:178" x14ac:dyDescent="0.2">
      <c r="A35" t="s">
        <v>1</v>
      </c>
      <c r="B35" t="s">
        <v>213</v>
      </c>
      <c r="C35" t="s">
        <v>202</v>
      </c>
      <c r="D35">
        <v>41456</v>
      </c>
      <c r="E35">
        <v>245</v>
      </c>
      <c r="F35">
        <v>245</v>
      </c>
      <c r="G35">
        <v>16.107800000000001</v>
      </c>
      <c r="H35">
        <v>16.123809999999999</v>
      </c>
      <c r="I35">
        <v>16.040009999999999</v>
      </c>
      <c r="J35">
        <v>16.170770000000001</v>
      </c>
      <c r="K35">
        <v>16.227640000000001</v>
      </c>
      <c r="L35">
        <v>16.705249999999999</v>
      </c>
      <c r="M35">
        <v>18.237100000000002</v>
      </c>
      <c r="N35">
        <v>19.793700000000001</v>
      </c>
      <c r="O35">
        <v>20.461780000000001</v>
      </c>
      <c r="P35">
        <v>21.277650000000001</v>
      </c>
      <c r="Q35">
        <v>21.667380000000001</v>
      </c>
      <c r="R35">
        <v>21.472449999999998</v>
      </c>
      <c r="S35">
        <v>20.530069999999998</v>
      </c>
      <c r="T35">
        <v>20.475000000000001</v>
      </c>
      <c r="U35">
        <v>20.27712</v>
      </c>
      <c r="V35">
        <v>20.760660000000001</v>
      </c>
      <c r="W35">
        <v>20.750820000000001</v>
      </c>
      <c r="X35">
        <v>20.34141</v>
      </c>
      <c r="Y35">
        <v>19.950620000000001</v>
      </c>
      <c r="Z35">
        <v>19.570499999999999</v>
      </c>
      <c r="AA35">
        <v>20.004010000000001</v>
      </c>
      <c r="AB35">
        <v>19.240749999999998</v>
      </c>
      <c r="AC35">
        <v>18.48498</v>
      </c>
      <c r="AD35">
        <v>18.43403</v>
      </c>
      <c r="AE35">
        <v>-0.63188330000000004</v>
      </c>
      <c r="AF35">
        <v>-0.43135040000000002</v>
      </c>
      <c r="AG35">
        <v>-0.57496400000000003</v>
      </c>
      <c r="AH35">
        <v>-0.46953080000000003</v>
      </c>
      <c r="AI35">
        <v>-0.77286200000000005</v>
      </c>
      <c r="AJ35">
        <v>-0.72630899999999998</v>
      </c>
      <c r="AK35">
        <v>6.8446599999999996E-2</v>
      </c>
      <c r="AL35">
        <v>0.314998</v>
      </c>
      <c r="AM35">
        <v>0.58922859999999999</v>
      </c>
      <c r="AN35">
        <v>0.73375389999999996</v>
      </c>
      <c r="AO35">
        <v>0.37965260000000001</v>
      </c>
      <c r="AP35">
        <v>-8.4877099999999997E-2</v>
      </c>
      <c r="AQ35">
        <v>-0.59558049999999996</v>
      </c>
      <c r="AR35">
        <v>-0.4472428</v>
      </c>
      <c r="AS35">
        <v>6.8818729999999997</v>
      </c>
      <c r="AT35">
        <v>13.29623</v>
      </c>
      <c r="AU35">
        <v>13.465529999999999</v>
      </c>
      <c r="AV35">
        <v>13.173870000000001</v>
      </c>
      <c r="AW35">
        <v>13.01444</v>
      </c>
      <c r="AX35">
        <v>7.4905249999999999</v>
      </c>
      <c r="AY35">
        <v>4.1312090000000001</v>
      </c>
      <c r="AZ35">
        <v>2.8410829999999998</v>
      </c>
      <c r="BA35">
        <v>2.7131449999999999</v>
      </c>
      <c r="BB35">
        <v>2.7890519999999999</v>
      </c>
      <c r="BC35">
        <v>-0.56574480000000005</v>
      </c>
      <c r="BD35">
        <v>-0.36408449999999998</v>
      </c>
      <c r="BE35">
        <v>-0.50918850000000004</v>
      </c>
      <c r="BF35">
        <v>-0.40959319999999999</v>
      </c>
      <c r="BG35">
        <v>-0.71136840000000001</v>
      </c>
      <c r="BH35">
        <v>-0.65461279999999999</v>
      </c>
      <c r="BI35">
        <v>0.13932140000000001</v>
      </c>
      <c r="BJ35">
        <v>0.40930339999999998</v>
      </c>
      <c r="BK35">
        <v>0.68847049999999999</v>
      </c>
      <c r="BL35">
        <v>0.83479619999999999</v>
      </c>
      <c r="BM35">
        <v>0.48608119999999999</v>
      </c>
      <c r="BN35">
        <v>2.8014600000000001E-2</v>
      </c>
      <c r="BO35">
        <v>-0.4735684</v>
      </c>
      <c r="BP35">
        <v>-0.3170984</v>
      </c>
      <c r="BQ35">
        <v>7.0107439999999999</v>
      </c>
      <c r="BR35">
        <v>13.4316</v>
      </c>
      <c r="BS35">
        <v>13.59876</v>
      </c>
      <c r="BT35">
        <v>13.30663</v>
      </c>
      <c r="BU35">
        <v>13.140420000000001</v>
      </c>
      <c r="BV35">
        <v>7.6172069999999996</v>
      </c>
      <c r="BW35">
        <v>4.2595090000000004</v>
      </c>
      <c r="BX35">
        <v>2.973779</v>
      </c>
      <c r="BY35">
        <v>2.8440720000000002</v>
      </c>
      <c r="BZ35">
        <v>2.919197</v>
      </c>
      <c r="CA35">
        <v>-0.51993750000000005</v>
      </c>
      <c r="CB35">
        <v>-0.31749640000000001</v>
      </c>
      <c r="CC35">
        <v>-0.4636325</v>
      </c>
      <c r="CD35">
        <v>-0.36808059999999998</v>
      </c>
      <c r="CE35">
        <v>-0.66877819999999999</v>
      </c>
      <c r="CF35">
        <v>-0.60495620000000006</v>
      </c>
      <c r="CG35">
        <v>0.18840899999999999</v>
      </c>
      <c r="CH35">
        <v>0.47461910000000002</v>
      </c>
      <c r="CI35">
        <v>0.75720509999999996</v>
      </c>
      <c r="CJ35">
        <v>0.90477779999999997</v>
      </c>
      <c r="CK35">
        <v>0.5597934</v>
      </c>
      <c r="CL35">
        <v>0.10620309999999999</v>
      </c>
      <c r="CM35">
        <v>-0.3890631</v>
      </c>
      <c r="CN35">
        <v>-0.22696089999999999</v>
      </c>
      <c r="CO35">
        <v>7.1</v>
      </c>
      <c r="CP35">
        <v>13.525359999999999</v>
      </c>
      <c r="CQ35">
        <v>13.691039999999999</v>
      </c>
      <c r="CR35">
        <v>13.398580000000001</v>
      </c>
      <c r="CS35">
        <v>13.227679999999999</v>
      </c>
      <c r="CT35">
        <v>7.7049459999999996</v>
      </c>
      <c r="CU35">
        <v>4.3483679999999998</v>
      </c>
      <c r="CV35">
        <v>3.0656840000000001</v>
      </c>
      <c r="CW35">
        <v>2.9347509999999999</v>
      </c>
      <c r="CX35">
        <v>3.0093350000000001</v>
      </c>
      <c r="CY35">
        <v>-0.4741301</v>
      </c>
      <c r="CZ35">
        <v>-0.27090819999999999</v>
      </c>
      <c r="DA35">
        <v>-0.41807660000000002</v>
      </c>
      <c r="DB35">
        <v>-0.32656800000000002</v>
      </c>
      <c r="DC35">
        <v>-0.62618790000000002</v>
      </c>
      <c r="DD35">
        <v>-0.5552996</v>
      </c>
      <c r="DE35">
        <v>0.23749670000000001</v>
      </c>
      <c r="DF35">
        <v>0.53993469999999999</v>
      </c>
      <c r="DG35">
        <v>0.8259398</v>
      </c>
      <c r="DH35">
        <v>0.9747593</v>
      </c>
      <c r="DI35">
        <v>0.63350550000000005</v>
      </c>
      <c r="DJ35">
        <v>0.18439159999999999</v>
      </c>
      <c r="DK35">
        <v>-0.30455779999999999</v>
      </c>
      <c r="DL35">
        <v>-0.13682330000000001</v>
      </c>
      <c r="DM35">
        <v>7.1892560000000003</v>
      </c>
      <c r="DN35">
        <v>13.619109999999999</v>
      </c>
      <c r="DO35">
        <v>13.78331</v>
      </c>
      <c r="DP35">
        <v>13.49053</v>
      </c>
      <c r="DQ35">
        <v>13.31493</v>
      </c>
      <c r="DR35">
        <v>7.7926859999999998</v>
      </c>
      <c r="DS35">
        <v>4.4372280000000002</v>
      </c>
      <c r="DT35">
        <v>3.1575890000000002</v>
      </c>
      <c r="DU35">
        <v>3.0254300000000001</v>
      </c>
      <c r="DV35">
        <v>3.0994730000000001</v>
      </c>
      <c r="DW35">
        <v>-0.40799160000000001</v>
      </c>
      <c r="DX35">
        <v>-0.2036424</v>
      </c>
      <c r="DY35">
        <v>-0.35230109999999998</v>
      </c>
      <c r="DZ35">
        <v>-0.26663039999999999</v>
      </c>
      <c r="EA35">
        <v>-0.56469429999999998</v>
      </c>
      <c r="EB35">
        <v>-0.48360340000000002</v>
      </c>
      <c r="EC35">
        <v>0.30837150000000002</v>
      </c>
      <c r="ED35">
        <v>0.63424009999999997</v>
      </c>
      <c r="EE35">
        <v>0.9251817</v>
      </c>
      <c r="EF35">
        <v>1.0758019999999999</v>
      </c>
      <c r="EG35">
        <v>0.73993399999999998</v>
      </c>
      <c r="EH35">
        <v>0.29728329999999997</v>
      </c>
      <c r="EI35">
        <v>-0.1825456</v>
      </c>
      <c r="EJ35">
        <v>-6.6788999999999998E-3</v>
      </c>
      <c r="EK35">
        <v>7.3181269999999996</v>
      </c>
      <c r="EL35">
        <v>13.754479999999999</v>
      </c>
      <c r="EM35">
        <v>13.916539999999999</v>
      </c>
      <c r="EN35">
        <v>13.623290000000001</v>
      </c>
      <c r="EO35">
        <v>13.440910000000001</v>
      </c>
      <c r="EP35">
        <v>7.9193670000000003</v>
      </c>
      <c r="EQ35">
        <v>4.5655270000000003</v>
      </c>
      <c r="ER35">
        <v>3.290286</v>
      </c>
      <c r="ES35">
        <v>3.1563560000000002</v>
      </c>
      <c r="ET35">
        <v>3.229619</v>
      </c>
      <c r="EU35">
        <v>87.792019999999994</v>
      </c>
      <c r="EV35">
        <v>86.424670000000006</v>
      </c>
      <c r="EW35">
        <v>84.574119999999994</v>
      </c>
      <c r="EX35">
        <v>82.649709999999999</v>
      </c>
      <c r="EY35">
        <v>80.060019999999994</v>
      </c>
      <c r="EZ35">
        <v>78.80874</v>
      </c>
      <c r="FA35">
        <v>78.806880000000007</v>
      </c>
      <c r="FB35">
        <v>81.107500000000002</v>
      </c>
      <c r="FC35">
        <v>84.880989999999997</v>
      </c>
      <c r="FD35">
        <v>88.51379</v>
      </c>
      <c r="FE35">
        <v>91.279719999999998</v>
      </c>
      <c r="FF35">
        <v>93.931880000000007</v>
      </c>
      <c r="FG35">
        <v>94.859309999999994</v>
      </c>
      <c r="FH35">
        <v>96.747249999999994</v>
      </c>
      <c r="FI35">
        <v>98.934290000000004</v>
      </c>
      <c r="FJ35">
        <v>96.74691</v>
      </c>
      <c r="FK35">
        <v>97.41046</v>
      </c>
      <c r="FL35">
        <v>96.668170000000003</v>
      </c>
      <c r="FM35">
        <v>96.144329999999997</v>
      </c>
      <c r="FN35">
        <v>96.737849999999995</v>
      </c>
      <c r="FO35">
        <v>94.521510000000006</v>
      </c>
      <c r="FP35">
        <v>90.727059999999994</v>
      </c>
      <c r="FQ35">
        <v>89.181190000000001</v>
      </c>
      <c r="FR35">
        <v>87.831500000000005</v>
      </c>
      <c r="FS35">
        <v>0</v>
      </c>
      <c r="FT35">
        <v>1</v>
      </c>
      <c r="FU35">
        <v>232</v>
      </c>
      <c r="FV35">
        <v>1.7031000000000001E-2</v>
      </c>
    </row>
    <row r="36" spans="1:178" x14ac:dyDescent="0.2">
      <c r="A36" t="s">
        <v>1</v>
      </c>
      <c r="B36" t="s">
        <v>213</v>
      </c>
      <c r="C36" t="s">
        <v>202</v>
      </c>
      <c r="D36">
        <v>41457</v>
      </c>
      <c r="E36">
        <v>245</v>
      </c>
      <c r="F36">
        <v>245</v>
      </c>
      <c r="G36">
        <v>16.151820000000001</v>
      </c>
      <c r="H36">
        <v>16.123169999999998</v>
      </c>
      <c r="I36">
        <v>16.072050000000001</v>
      </c>
      <c r="J36">
        <v>16.163319999999999</v>
      </c>
      <c r="K36">
        <v>16.252659999999999</v>
      </c>
      <c r="L36">
        <v>16.623349999999999</v>
      </c>
      <c r="M36">
        <v>17.83623</v>
      </c>
      <c r="N36">
        <v>18.776499999999999</v>
      </c>
      <c r="O36">
        <v>19.368950000000002</v>
      </c>
      <c r="P36">
        <v>20.23687</v>
      </c>
      <c r="Q36">
        <v>20.577960000000001</v>
      </c>
      <c r="R36">
        <v>20.564969999999999</v>
      </c>
      <c r="S36">
        <v>20.201840000000001</v>
      </c>
      <c r="T36">
        <v>20.128810000000001</v>
      </c>
      <c r="U36">
        <v>19.858139999999999</v>
      </c>
      <c r="V36">
        <v>20.080819999999999</v>
      </c>
      <c r="W36">
        <v>19.88635</v>
      </c>
      <c r="X36">
        <v>19.64668</v>
      </c>
      <c r="Y36">
        <v>19.089469999999999</v>
      </c>
      <c r="Z36">
        <v>19.046779999999998</v>
      </c>
      <c r="AA36">
        <v>19.202660000000002</v>
      </c>
      <c r="AB36">
        <v>18.72109</v>
      </c>
      <c r="AC36">
        <v>18.03209</v>
      </c>
      <c r="AD36">
        <v>17.985230000000001</v>
      </c>
      <c r="AE36">
        <v>0.74688319999999997</v>
      </c>
      <c r="AF36">
        <v>0.99726389999999998</v>
      </c>
      <c r="AG36">
        <v>0.94393950000000004</v>
      </c>
      <c r="AH36">
        <v>1.160388</v>
      </c>
      <c r="AI36">
        <v>1.3479410000000001</v>
      </c>
      <c r="AJ36">
        <v>1.0786070000000001</v>
      </c>
      <c r="AK36">
        <v>-0.42739579999999999</v>
      </c>
      <c r="AL36">
        <v>-1.7880750000000001</v>
      </c>
      <c r="AM36">
        <v>-2.4239299999999999</v>
      </c>
      <c r="AN36">
        <v>-2.2516159999999998</v>
      </c>
      <c r="AO36">
        <v>-2.54942</v>
      </c>
      <c r="AP36">
        <v>-1.891694</v>
      </c>
      <c r="AQ36">
        <v>-1.847458</v>
      </c>
      <c r="AR36">
        <v>-2.2731979999999998</v>
      </c>
      <c r="AS36">
        <v>-0.17003190000000001</v>
      </c>
      <c r="AT36">
        <v>12.021369999999999</v>
      </c>
      <c r="AU36">
        <v>12.08084</v>
      </c>
      <c r="AV36">
        <v>12.299670000000001</v>
      </c>
      <c r="AW36">
        <v>12.068899999999999</v>
      </c>
      <c r="AX36">
        <v>4.9362649999999997</v>
      </c>
      <c r="AY36">
        <v>0.35717130000000002</v>
      </c>
      <c r="AZ36">
        <v>0.12140720000000001</v>
      </c>
      <c r="BA36">
        <v>0.18628120000000001</v>
      </c>
      <c r="BB36">
        <v>0.21415190000000001</v>
      </c>
      <c r="BC36">
        <v>0.80244990000000005</v>
      </c>
      <c r="BD36">
        <v>1.052881</v>
      </c>
      <c r="BE36">
        <v>1.000977</v>
      </c>
      <c r="BF36">
        <v>1.2202820000000001</v>
      </c>
      <c r="BG36">
        <v>1.408814</v>
      </c>
      <c r="BH36">
        <v>1.1445270000000001</v>
      </c>
      <c r="BI36">
        <v>-0.35603839999999998</v>
      </c>
      <c r="BJ36">
        <v>-1.6786970000000001</v>
      </c>
      <c r="BK36">
        <v>-2.3125309999999999</v>
      </c>
      <c r="BL36">
        <v>-2.1342690000000002</v>
      </c>
      <c r="BM36">
        <v>-2.4411800000000001</v>
      </c>
      <c r="BN36">
        <v>-1.7832779999999999</v>
      </c>
      <c r="BO36">
        <v>-1.74369</v>
      </c>
      <c r="BP36">
        <v>-2.1685979999999998</v>
      </c>
      <c r="BQ36">
        <v>-6.3569100000000003E-2</v>
      </c>
      <c r="BR36">
        <v>12.126060000000001</v>
      </c>
      <c r="BS36">
        <v>12.1876</v>
      </c>
      <c r="BT36">
        <v>12.411910000000001</v>
      </c>
      <c r="BU36">
        <v>12.182740000000001</v>
      </c>
      <c r="BV36">
        <v>5.0549270000000002</v>
      </c>
      <c r="BW36">
        <v>0.47629529999999998</v>
      </c>
      <c r="BX36">
        <v>0.24618470000000001</v>
      </c>
      <c r="BY36">
        <v>0.31178359999999999</v>
      </c>
      <c r="BZ36">
        <v>0.33578550000000001</v>
      </c>
      <c r="CA36">
        <v>0.84093530000000005</v>
      </c>
      <c r="CB36">
        <v>1.0914010000000001</v>
      </c>
      <c r="CC36">
        <v>1.040481</v>
      </c>
      <c r="CD36">
        <v>1.2617640000000001</v>
      </c>
      <c r="CE36">
        <v>1.4509749999999999</v>
      </c>
      <c r="CF36">
        <v>1.190183</v>
      </c>
      <c r="CG36">
        <v>-0.30661650000000001</v>
      </c>
      <c r="CH36">
        <v>-1.6029409999999999</v>
      </c>
      <c r="CI36">
        <v>-2.235376</v>
      </c>
      <c r="CJ36">
        <v>-2.052994</v>
      </c>
      <c r="CK36">
        <v>-2.3662130000000001</v>
      </c>
      <c r="CL36">
        <v>-1.708189</v>
      </c>
      <c r="CM36">
        <v>-1.6718200000000001</v>
      </c>
      <c r="CN36">
        <v>-2.0961530000000002</v>
      </c>
      <c r="CO36">
        <v>1.01666E-2</v>
      </c>
      <c r="CP36">
        <v>12.19857</v>
      </c>
      <c r="CQ36">
        <v>12.26154</v>
      </c>
      <c r="CR36">
        <v>12.48964</v>
      </c>
      <c r="CS36">
        <v>12.26159</v>
      </c>
      <c r="CT36">
        <v>5.1371120000000001</v>
      </c>
      <c r="CU36">
        <v>0.55880019999999997</v>
      </c>
      <c r="CV36">
        <v>0.33260529999999999</v>
      </c>
      <c r="CW36">
        <v>0.39870630000000001</v>
      </c>
      <c r="CX36">
        <v>0.42002850000000003</v>
      </c>
      <c r="CY36">
        <v>0.8794208</v>
      </c>
      <c r="CZ36">
        <v>1.12992</v>
      </c>
      <c r="DA36">
        <v>1.079985</v>
      </c>
      <c r="DB36">
        <v>1.303247</v>
      </c>
      <c r="DC36">
        <v>1.4931350000000001</v>
      </c>
      <c r="DD36">
        <v>1.2358389999999999</v>
      </c>
      <c r="DE36">
        <v>-0.25719449999999999</v>
      </c>
      <c r="DF36">
        <v>-1.5271859999999999</v>
      </c>
      <c r="DG36">
        <v>-2.1582219999999999</v>
      </c>
      <c r="DH36">
        <v>-1.9717199999999999</v>
      </c>
      <c r="DI36">
        <v>-2.2912460000000001</v>
      </c>
      <c r="DJ36">
        <v>-1.6331009999999999</v>
      </c>
      <c r="DK36">
        <v>-1.59995</v>
      </c>
      <c r="DL36">
        <v>-2.0237069999999999</v>
      </c>
      <c r="DM36">
        <v>8.3902400000000002E-2</v>
      </c>
      <c r="DN36">
        <v>12.27108</v>
      </c>
      <c r="DO36">
        <v>12.33548</v>
      </c>
      <c r="DP36">
        <v>12.56738</v>
      </c>
      <c r="DQ36">
        <v>12.34043</v>
      </c>
      <c r="DR36">
        <v>5.2192959999999999</v>
      </c>
      <c r="DS36">
        <v>0.64130500000000001</v>
      </c>
      <c r="DT36">
        <v>0.4190258</v>
      </c>
      <c r="DU36">
        <v>0.48562889999999997</v>
      </c>
      <c r="DV36">
        <v>0.50427160000000004</v>
      </c>
      <c r="DW36">
        <v>0.93498749999999997</v>
      </c>
      <c r="DX36">
        <v>1.1855370000000001</v>
      </c>
      <c r="DY36">
        <v>1.1370229999999999</v>
      </c>
      <c r="DZ36">
        <v>1.36314</v>
      </c>
      <c r="EA36">
        <v>1.554009</v>
      </c>
      <c r="EB36">
        <v>1.3017590000000001</v>
      </c>
      <c r="EC36">
        <v>-0.18583710000000001</v>
      </c>
      <c r="ED36">
        <v>-1.417808</v>
      </c>
      <c r="EE36">
        <v>-2.0468229999999998</v>
      </c>
      <c r="EF36">
        <v>-1.854373</v>
      </c>
      <c r="EG36">
        <v>-2.1830069999999999</v>
      </c>
      <c r="EH36">
        <v>-1.5246850000000001</v>
      </c>
      <c r="EI36">
        <v>-1.496181</v>
      </c>
      <c r="EJ36">
        <v>-1.9191069999999999</v>
      </c>
      <c r="EK36">
        <v>0.19036520000000001</v>
      </c>
      <c r="EL36">
        <v>12.375769999999999</v>
      </c>
      <c r="EM36">
        <v>12.44224</v>
      </c>
      <c r="EN36">
        <v>12.67961</v>
      </c>
      <c r="EO36">
        <v>12.454280000000001</v>
      </c>
      <c r="EP36">
        <v>5.3379580000000004</v>
      </c>
      <c r="EQ36">
        <v>0.76042900000000002</v>
      </c>
      <c r="ER36">
        <v>0.54380340000000005</v>
      </c>
      <c r="ES36">
        <v>0.61113139999999999</v>
      </c>
      <c r="ET36">
        <v>0.62590520000000005</v>
      </c>
      <c r="EU36">
        <v>86.820400000000006</v>
      </c>
      <c r="EV36">
        <v>85.207430000000002</v>
      </c>
      <c r="EW36">
        <v>83.504499999999993</v>
      </c>
      <c r="EX36">
        <v>82.191029999999998</v>
      </c>
      <c r="EY36">
        <v>80.386510000000001</v>
      </c>
      <c r="EZ36">
        <v>79.103160000000003</v>
      </c>
      <c r="FA36">
        <v>78.551379999999995</v>
      </c>
      <c r="FB36">
        <v>82.405619999999999</v>
      </c>
      <c r="FC36">
        <v>86.758740000000003</v>
      </c>
      <c r="FD36">
        <v>91.351659999999995</v>
      </c>
      <c r="FE36">
        <v>95.089070000000007</v>
      </c>
      <c r="FF36">
        <v>97.942620000000005</v>
      </c>
      <c r="FG36">
        <v>99.949579999999997</v>
      </c>
      <c r="FH36">
        <v>101.7895</v>
      </c>
      <c r="FI36">
        <v>102.94159999999999</v>
      </c>
      <c r="FJ36">
        <v>99.309730000000002</v>
      </c>
      <c r="FK36">
        <v>98.000889999999998</v>
      </c>
      <c r="FL36">
        <v>96.808070000000001</v>
      </c>
      <c r="FM36">
        <v>94.912319999999994</v>
      </c>
      <c r="FN36">
        <v>97.336939999999998</v>
      </c>
      <c r="FO36">
        <v>96.317310000000006</v>
      </c>
      <c r="FP36">
        <v>93.40849</v>
      </c>
      <c r="FQ36">
        <v>91.352450000000005</v>
      </c>
      <c r="FR36">
        <v>88.601339999999993</v>
      </c>
      <c r="FS36">
        <v>0</v>
      </c>
      <c r="FT36">
        <v>1</v>
      </c>
      <c r="FU36">
        <v>233</v>
      </c>
      <c r="FV36">
        <v>1.4231300000000001E-2</v>
      </c>
    </row>
    <row r="37" spans="1:178" x14ac:dyDescent="0.2">
      <c r="A37" t="s">
        <v>1</v>
      </c>
      <c r="B37" t="s">
        <v>213</v>
      </c>
      <c r="C37" t="s">
        <v>202</v>
      </c>
      <c r="D37">
        <v>41458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</row>
    <row r="38" spans="1:178" x14ac:dyDescent="0.2">
      <c r="A38" t="s">
        <v>1</v>
      </c>
      <c r="B38" t="s">
        <v>213</v>
      </c>
      <c r="C38" t="s">
        <v>202</v>
      </c>
      <c r="D38">
        <v>41505</v>
      </c>
      <c r="E38">
        <v>47</v>
      </c>
      <c r="F38">
        <v>305</v>
      </c>
      <c r="G38">
        <v>1.758931</v>
      </c>
      <c r="H38">
        <v>1.772907</v>
      </c>
      <c r="I38">
        <v>1.745976</v>
      </c>
      <c r="J38">
        <v>1.673111</v>
      </c>
      <c r="K38">
        <v>1.7796510000000001</v>
      </c>
      <c r="L38">
        <v>2.1876509999999998</v>
      </c>
      <c r="M38">
        <v>2.595647</v>
      </c>
      <c r="N38">
        <v>2.7856239999999999</v>
      </c>
      <c r="O38">
        <v>3.125499</v>
      </c>
      <c r="P38">
        <v>3.783255</v>
      </c>
      <c r="Q38">
        <v>4.0545910000000003</v>
      </c>
      <c r="R38">
        <v>4.1008959999999997</v>
      </c>
      <c r="S38">
        <v>4.0300539999999998</v>
      </c>
      <c r="T38">
        <v>4.1163080000000001</v>
      </c>
      <c r="U38">
        <v>4.1419050000000004</v>
      </c>
      <c r="V38">
        <v>4.0850730000000004</v>
      </c>
      <c r="W38">
        <v>4.0007089999999996</v>
      </c>
      <c r="X38">
        <v>3.7955450000000002</v>
      </c>
      <c r="Y38">
        <v>3.2204449999999998</v>
      </c>
      <c r="Z38">
        <v>3.1369250000000002</v>
      </c>
      <c r="AA38">
        <v>3.2173099999999999</v>
      </c>
      <c r="AB38">
        <v>2.717149</v>
      </c>
      <c r="AC38">
        <v>1.9439660000000001</v>
      </c>
      <c r="AD38">
        <v>1.8446309999999999</v>
      </c>
      <c r="AE38">
        <v>7.6446E-2</v>
      </c>
      <c r="AF38">
        <v>0.18128369999999999</v>
      </c>
      <c r="AG38">
        <v>0.169686</v>
      </c>
      <c r="AH38">
        <v>9.2156600000000005E-2</v>
      </c>
      <c r="AI38">
        <v>2.1719700000000002E-2</v>
      </c>
      <c r="AJ38">
        <v>-0.2870839</v>
      </c>
      <c r="AK38">
        <v>-0.17454620000000001</v>
      </c>
      <c r="AL38">
        <v>-0.20134369999999999</v>
      </c>
      <c r="AM38">
        <v>-8.8112899999999994E-2</v>
      </c>
      <c r="AN38">
        <v>0.1406173</v>
      </c>
      <c r="AO38">
        <v>0.12652939999999999</v>
      </c>
      <c r="AP38">
        <v>4.2367700000000001E-2</v>
      </c>
      <c r="AQ38">
        <v>-1.6120499999999999E-2</v>
      </c>
      <c r="AR38">
        <v>-0.12095160000000001</v>
      </c>
      <c r="AS38">
        <v>1.8744799999999999E-2</v>
      </c>
      <c r="AT38">
        <v>1.9451699999999999E-2</v>
      </c>
      <c r="AU38">
        <v>0.2154771</v>
      </c>
      <c r="AV38">
        <v>0.1761691</v>
      </c>
      <c r="AW38">
        <v>-7.5616600000000006E-2</v>
      </c>
      <c r="AX38">
        <v>7.9253000000000004E-2</v>
      </c>
      <c r="AY38">
        <v>0.1434715</v>
      </c>
      <c r="AZ38">
        <v>0.25218400000000002</v>
      </c>
      <c r="BA38">
        <v>0.16830999999999999</v>
      </c>
      <c r="BB38">
        <v>9.6723000000000003E-2</v>
      </c>
      <c r="BC38">
        <v>0.1033545</v>
      </c>
      <c r="BD38">
        <v>0.21081530000000001</v>
      </c>
      <c r="BE38">
        <v>0.19299469999999999</v>
      </c>
      <c r="BF38">
        <v>0.1150996</v>
      </c>
      <c r="BG38">
        <v>3.9370799999999997E-2</v>
      </c>
      <c r="BH38">
        <v>-0.2622662</v>
      </c>
      <c r="BI38">
        <v>-0.1497657</v>
      </c>
      <c r="BJ38">
        <v>-0.1740736</v>
      </c>
      <c r="BK38">
        <v>-6.18574E-2</v>
      </c>
      <c r="BL38">
        <v>0.16333220000000001</v>
      </c>
      <c r="BM38">
        <v>0.1529336</v>
      </c>
      <c r="BN38">
        <v>7.0908899999999997E-2</v>
      </c>
      <c r="BO38">
        <v>1.4206399999999999E-2</v>
      </c>
      <c r="BP38">
        <v>-8.7742399999999998E-2</v>
      </c>
      <c r="BQ38">
        <v>5.22438E-2</v>
      </c>
      <c r="BR38">
        <v>5.17607E-2</v>
      </c>
      <c r="BS38">
        <v>0.2511041</v>
      </c>
      <c r="BT38">
        <v>0.20908689999999999</v>
      </c>
      <c r="BU38">
        <v>-4.2413699999999999E-2</v>
      </c>
      <c r="BV38">
        <v>0.1061878</v>
      </c>
      <c r="BW38">
        <v>0.1672833</v>
      </c>
      <c r="BX38">
        <v>0.27410220000000002</v>
      </c>
      <c r="BY38">
        <v>0.18911639999999999</v>
      </c>
      <c r="BZ38">
        <v>0.1172612</v>
      </c>
      <c r="CA38">
        <v>0.12199119999999999</v>
      </c>
      <c r="CB38">
        <v>0.2312688</v>
      </c>
      <c r="CC38">
        <v>0.2091383</v>
      </c>
      <c r="CD38">
        <v>0.13098979999999999</v>
      </c>
      <c r="CE38">
        <v>5.1595799999999997E-2</v>
      </c>
      <c r="CF38">
        <v>-0.2450775</v>
      </c>
      <c r="CG38">
        <v>-0.13260269999999999</v>
      </c>
      <c r="CH38">
        <v>-0.1551864</v>
      </c>
      <c r="CI38">
        <v>-4.3672999999999997E-2</v>
      </c>
      <c r="CJ38">
        <v>0.17906440000000001</v>
      </c>
      <c r="CK38">
        <v>0.17122109999999999</v>
      </c>
      <c r="CL38">
        <v>9.0676400000000004E-2</v>
      </c>
      <c r="CM38">
        <v>3.5210699999999998E-2</v>
      </c>
      <c r="CN38">
        <v>-6.4741900000000005E-2</v>
      </c>
      <c r="CO38">
        <v>7.5445200000000004E-2</v>
      </c>
      <c r="CP38">
        <v>7.4137700000000001E-2</v>
      </c>
      <c r="CQ38">
        <v>0.2757792</v>
      </c>
      <c r="CR38">
        <v>0.2318857</v>
      </c>
      <c r="CS38">
        <v>-1.9417500000000001E-2</v>
      </c>
      <c r="CT38">
        <v>0.1248427</v>
      </c>
      <c r="CU38">
        <v>0.1837752</v>
      </c>
      <c r="CV38">
        <v>0.2892826</v>
      </c>
      <c r="CW38">
        <v>0.20352690000000001</v>
      </c>
      <c r="CX38">
        <v>0.13148589999999999</v>
      </c>
      <c r="CY38">
        <v>0.140628</v>
      </c>
      <c r="CZ38">
        <v>0.25172240000000001</v>
      </c>
      <c r="DA38">
        <v>0.2252818</v>
      </c>
      <c r="DB38">
        <v>0.14688010000000001</v>
      </c>
      <c r="DC38">
        <v>6.38209E-2</v>
      </c>
      <c r="DD38">
        <v>-0.2278888</v>
      </c>
      <c r="DE38">
        <v>-0.1154398</v>
      </c>
      <c r="DF38">
        <v>-0.13629920000000001</v>
      </c>
      <c r="DG38">
        <v>-2.5488500000000001E-2</v>
      </c>
      <c r="DH38">
        <v>0.19479669999999999</v>
      </c>
      <c r="DI38">
        <v>0.1895086</v>
      </c>
      <c r="DJ38">
        <v>0.1104439</v>
      </c>
      <c r="DK38">
        <v>5.6215000000000001E-2</v>
      </c>
      <c r="DL38">
        <v>-4.1741300000000002E-2</v>
      </c>
      <c r="DM38">
        <v>9.8646499999999998E-2</v>
      </c>
      <c r="DN38">
        <v>9.6514799999999998E-2</v>
      </c>
      <c r="DO38">
        <v>0.30045440000000001</v>
      </c>
      <c r="DP38">
        <v>0.25468439999999998</v>
      </c>
      <c r="DQ38">
        <v>3.5788E-3</v>
      </c>
      <c r="DR38">
        <v>0.1434976</v>
      </c>
      <c r="DS38">
        <v>0.20026720000000001</v>
      </c>
      <c r="DT38">
        <v>0.30446299999999998</v>
      </c>
      <c r="DU38">
        <v>0.2179373</v>
      </c>
      <c r="DV38">
        <v>0.1457106</v>
      </c>
      <c r="DW38">
        <v>0.1675365</v>
      </c>
      <c r="DX38">
        <v>0.281254</v>
      </c>
      <c r="DY38">
        <v>0.24859049999999999</v>
      </c>
      <c r="DZ38">
        <v>0.1698231</v>
      </c>
      <c r="EA38">
        <v>8.14719E-2</v>
      </c>
      <c r="EB38">
        <v>-0.2030711</v>
      </c>
      <c r="EC38">
        <v>-9.0659199999999995E-2</v>
      </c>
      <c r="ED38">
        <v>-0.1090291</v>
      </c>
      <c r="EE38">
        <v>7.67E-4</v>
      </c>
      <c r="EF38">
        <v>0.2175116</v>
      </c>
      <c r="EG38">
        <v>0.21591279999999999</v>
      </c>
      <c r="EH38">
        <v>0.1389851</v>
      </c>
      <c r="EI38">
        <v>8.6541900000000005E-2</v>
      </c>
      <c r="EJ38">
        <v>-8.5322000000000002E-3</v>
      </c>
      <c r="EK38">
        <v>0.1321455</v>
      </c>
      <c r="EL38">
        <v>0.12882370000000001</v>
      </c>
      <c r="EM38">
        <v>0.33608139999999997</v>
      </c>
      <c r="EN38">
        <v>0.28760219999999997</v>
      </c>
      <c r="EO38">
        <v>3.6781700000000001E-2</v>
      </c>
      <c r="EP38">
        <v>0.17043230000000001</v>
      </c>
      <c r="EQ38">
        <v>0.224079</v>
      </c>
      <c r="ER38">
        <v>0.32638119999999998</v>
      </c>
      <c r="ES38">
        <v>0.23874380000000001</v>
      </c>
      <c r="ET38">
        <v>0.1662488</v>
      </c>
      <c r="EU38">
        <v>73.290120000000002</v>
      </c>
      <c r="EV38">
        <v>71.656459999999996</v>
      </c>
      <c r="EW38">
        <v>70.171149999999997</v>
      </c>
      <c r="EX38">
        <v>69.002520000000004</v>
      </c>
      <c r="EY38">
        <v>68.382930000000002</v>
      </c>
      <c r="EZ38">
        <v>66.846630000000005</v>
      </c>
      <c r="FA38">
        <v>66.231350000000006</v>
      </c>
      <c r="FB38">
        <v>67.826999999999998</v>
      </c>
      <c r="FC38">
        <v>70.891810000000007</v>
      </c>
      <c r="FD38">
        <v>74.778930000000003</v>
      </c>
      <c r="FE38">
        <v>78.619020000000006</v>
      </c>
      <c r="FF38">
        <v>81.885450000000006</v>
      </c>
      <c r="FG38">
        <v>84.215249999999997</v>
      </c>
      <c r="FH38">
        <v>85.308920000000001</v>
      </c>
      <c r="FI38">
        <v>85.971289999999996</v>
      </c>
      <c r="FJ38">
        <v>86.210750000000004</v>
      </c>
      <c r="FK38">
        <v>84.505330000000001</v>
      </c>
      <c r="FL38">
        <v>82.440349999999995</v>
      </c>
      <c r="FM38">
        <v>78.879279999999994</v>
      </c>
      <c r="FN38">
        <v>75.896879999999996</v>
      </c>
      <c r="FO38">
        <v>73.405000000000001</v>
      </c>
      <c r="FP38">
        <v>71.338999999999999</v>
      </c>
      <c r="FQ38">
        <v>68.86157</v>
      </c>
      <c r="FR38">
        <v>66.606610000000003</v>
      </c>
      <c r="FS38">
        <v>0</v>
      </c>
      <c r="FT38">
        <v>1</v>
      </c>
      <c r="FU38">
        <v>47</v>
      </c>
      <c r="FV38">
        <v>5.9231100000000002E-2</v>
      </c>
    </row>
    <row r="39" spans="1:178" x14ac:dyDescent="0.2">
      <c r="A39" t="s">
        <v>1</v>
      </c>
      <c r="B39" t="s">
        <v>213</v>
      </c>
      <c r="C39" t="s">
        <v>202</v>
      </c>
      <c r="D39">
        <v>41526</v>
      </c>
      <c r="E39">
        <v>304</v>
      </c>
      <c r="F39">
        <v>304</v>
      </c>
      <c r="G39">
        <v>13.4116</v>
      </c>
      <c r="H39">
        <v>13.32371</v>
      </c>
      <c r="I39">
        <v>13.2181</v>
      </c>
      <c r="J39">
        <v>13.194660000000001</v>
      </c>
      <c r="K39">
        <v>13.27042</v>
      </c>
      <c r="L39">
        <v>13.99418</v>
      </c>
      <c r="M39">
        <v>15.809760000000001</v>
      </c>
      <c r="N39">
        <v>17.904070000000001</v>
      </c>
      <c r="O39">
        <v>18.727609999999999</v>
      </c>
      <c r="P39">
        <v>19.634209999999999</v>
      </c>
      <c r="Q39">
        <v>20.338290000000001</v>
      </c>
      <c r="R39">
        <v>20.36844</v>
      </c>
      <c r="S39">
        <v>19.459720000000001</v>
      </c>
      <c r="T39">
        <v>19.443580000000001</v>
      </c>
      <c r="U39">
        <v>19.027740000000001</v>
      </c>
      <c r="V39">
        <v>19.95102</v>
      </c>
      <c r="W39">
        <v>19.55556</v>
      </c>
      <c r="X39">
        <v>18.80256</v>
      </c>
      <c r="Y39">
        <v>18.29364</v>
      </c>
      <c r="Z39">
        <v>17.358830000000001</v>
      </c>
      <c r="AA39">
        <v>17.87256</v>
      </c>
      <c r="AB39">
        <v>17.372430000000001</v>
      </c>
      <c r="AC39">
        <v>16.68411</v>
      </c>
      <c r="AD39">
        <v>16.42004</v>
      </c>
      <c r="AE39">
        <v>-0.94676020000000005</v>
      </c>
      <c r="AF39">
        <v>-0.93805419999999995</v>
      </c>
      <c r="AG39">
        <v>-0.78032400000000002</v>
      </c>
      <c r="AH39">
        <v>-0.87771030000000005</v>
      </c>
      <c r="AI39">
        <v>-0.89105959999999995</v>
      </c>
      <c r="AJ39">
        <v>-1.1539299999999999</v>
      </c>
      <c r="AK39">
        <v>-0.8273298</v>
      </c>
      <c r="AL39">
        <v>-0.31858330000000001</v>
      </c>
      <c r="AM39">
        <v>-0.33381430000000001</v>
      </c>
      <c r="AN39">
        <v>-0.31568810000000003</v>
      </c>
      <c r="AO39">
        <v>-0.1960189</v>
      </c>
      <c r="AP39">
        <v>-0.2504033</v>
      </c>
      <c r="AQ39">
        <v>-0.72158060000000002</v>
      </c>
      <c r="AR39">
        <v>-0.68539600000000001</v>
      </c>
      <c r="AS39">
        <v>6.3264630000000004</v>
      </c>
      <c r="AT39">
        <v>12.39479</v>
      </c>
      <c r="AU39">
        <v>12.116149999999999</v>
      </c>
      <c r="AV39">
        <v>11.3851</v>
      </c>
      <c r="AW39">
        <v>11.15142</v>
      </c>
      <c r="AX39">
        <v>4.9314080000000002</v>
      </c>
      <c r="AY39">
        <v>2.3429760000000002</v>
      </c>
      <c r="AZ39">
        <v>1.8138989999999999</v>
      </c>
      <c r="BA39">
        <v>2.0074369999999999</v>
      </c>
      <c r="BB39">
        <v>1.889845</v>
      </c>
      <c r="BC39">
        <v>-0.88790170000000002</v>
      </c>
      <c r="BD39">
        <v>-0.88089399999999995</v>
      </c>
      <c r="BE39">
        <v>-0.72586459999999997</v>
      </c>
      <c r="BF39">
        <v>-0.82424280000000005</v>
      </c>
      <c r="BG39">
        <v>-0.83658949999999999</v>
      </c>
      <c r="BH39">
        <v>-1.0961369999999999</v>
      </c>
      <c r="BI39">
        <v>-0.77154230000000001</v>
      </c>
      <c r="BJ39">
        <v>-0.24309500000000001</v>
      </c>
      <c r="BK39">
        <v>-0.24528349999999999</v>
      </c>
      <c r="BL39">
        <v>-0.21846460000000001</v>
      </c>
      <c r="BM39">
        <v>-8.7125599999999997E-2</v>
      </c>
      <c r="BN39">
        <v>-0.14163890000000001</v>
      </c>
      <c r="BO39">
        <v>-0.60192129999999999</v>
      </c>
      <c r="BP39">
        <v>-0.56838540000000004</v>
      </c>
      <c r="BQ39">
        <v>6.4510290000000001</v>
      </c>
      <c r="BR39">
        <v>12.51341</v>
      </c>
      <c r="BS39">
        <v>12.23588</v>
      </c>
      <c r="BT39">
        <v>11.50642</v>
      </c>
      <c r="BU39">
        <v>11.273569999999999</v>
      </c>
      <c r="BV39">
        <v>5.0561959999999999</v>
      </c>
      <c r="BW39">
        <v>2.470685</v>
      </c>
      <c r="BX39">
        <v>1.9402010000000001</v>
      </c>
      <c r="BY39">
        <v>2.1330619999999998</v>
      </c>
      <c r="BZ39">
        <v>2.020149</v>
      </c>
      <c r="CA39">
        <v>-0.84713640000000001</v>
      </c>
      <c r="CB39">
        <v>-0.84130499999999997</v>
      </c>
      <c r="CC39">
        <v>-0.68814620000000004</v>
      </c>
      <c r="CD39">
        <v>-0.78721140000000001</v>
      </c>
      <c r="CE39">
        <v>-0.79886360000000001</v>
      </c>
      <c r="CF39">
        <v>-1.056109</v>
      </c>
      <c r="CG39">
        <v>-0.732904</v>
      </c>
      <c r="CH39">
        <v>-0.19081200000000001</v>
      </c>
      <c r="CI39">
        <v>-0.1839673</v>
      </c>
      <c r="CJ39">
        <v>-0.15112790000000001</v>
      </c>
      <c r="CK39">
        <v>-1.17064E-2</v>
      </c>
      <c r="CL39">
        <v>-6.6309000000000007E-2</v>
      </c>
      <c r="CM39">
        <v>-0.5190456</v>
      </c>
      <c r="CN39">
        <v>-0.48734420000000001</v>
      </c>
      <c r="CO39">
        <v>6.5373029999999996</v>
      </c>
      <c r="CP39">
        <v>12.59557</v>
      </c>
      <c r="CQ39">
        <v>12.3188</v>
      </c>
      <c r="CR39">
        <v>11.590450000000001</v>
      </c>
      <c r="CS39">
        <v>11.358169999999999</v>
      </c>
      <c r="CT39">
        <v>5.1426239999999996</v>
      </c>
      <c r="CU39">
        <v>2.5591360000000001</v>
      </c>
      <c r="CV39">
        <v>2.0276770000000002</v>
      </c>
      <c r="CW39">
        <v>2.2200690000000001</v>
      </c>
      <c r="CX39">
        <v>2.1103969999999999</v>
      </c>
      <c r="CY39">
        <v>-0.80637119999999995</v>
      </c>
      <c r="CZ39">
        <v>-0.80171599999999998</v>
      </c>
      <c r="DA39">
        <v>-0.6504278</v>
      </c>
      <c r="DB39">
        <v>-0.75017990000000001</v>
      </c>
      <c r="DC39">
        <v>-0.76113770000000003</v>
      </c>
      <c r="DD39">
        <v>-1.0160819999999999</v>
      </c>
      <c r="DE39">
        <v>-0.69426580000000004</v>
      </c>
      <c r="DF39">
        <v>-0.13852900000000001</v>
      </c>
      <c r="DG39">
        <v>-0.1226511</v>
      </c>
      <c r="DH39">
        <v>-8.3791199999999996E-2</v>
      </c>
      <c r="DI39">
        <v>6.3712699999999997E-2</v>
      </c>
      <c r="DJ39">
        <v>9.0209000000000001E-3</v>
      </c>
      <c r="DK39">
        <v>-0.4361699</v>
      </c>
      <c r="DL39">
        <v>-0.40630300000000003</v>
      </c>
      <c r="DM39">
        <v>6.623577</v>
      </c>
      <c r="DN39">
        <v>12.67773</v>
      </c>
      <c r="DO39">
        <v>12.401730000000001</v>
      </c>
      <c r="DP39">
        <v>11.674480000000001</v>
      </c>
      <c r="DQ39">
        <v>11.442769999999999</v>
      </c>
      <c r="DR39">
        <v>5.2290520000000003</v>
      </c>
      <c r="DS39">
        <v>2.6475870000000001</v>
      </c>
      <c r="DT39">
        <v>2.1151529999999998</v>
      </c>
      <c r="DU39">
        <v>2.307077</v>
      </c>
      <c r="DV39">
        <v>2.2006450000000002</v>
      </c>
      <c r="DW39">
        <v>-0.74751259999999997</v>
      </c>
      <c r="DX39">
        <v>-0.74455579999999999</v>
      </c>
      <c r="DY39">
        <v>-0.59596839999999995</v>
      </c>
      <c r="DZ39">
        <v>-0.69671240000000001</v>
      </c>
      <c r="EA39">
        <v>-0.7066675</v>
      </c>
      <c r="EB39">
        <v>-0.95828880000000005</v>
      </c>
      <c r="EC39">
        <v>-0.63847830000000005</v>
      </c>
      <c r="ED39">
        <v>-6.3040700000000005E-2</v>
      </c>
      <c r="EE39">
        <v>-3.4120299999999999E-2</v>
      </c>
      <c r="EF39">
        <v>1.3432299999999999E-2</v>
      </c>
      <c r="EG39">
        <v>0.17260610000000001</v>
      </c>
      <c r="EH39">
        <v>0.1177853</v>
      </c>
      <c r="EI39">
        <v>-0.31651059999999998</v>
      </c>
      <c r="EJ39">
        <v>-0.28929250000000001</v>
      </c>
      <c r="EK39">
        <v>6.7481429999999998</v>
      </c>
      <c r="EL39">
        <v>12.79635</v>
      </c>
      <c r="EM39">
        <v>12.52145</v>
      </c>
      <c r="EN39">
        <v>11.795809999999999</v>
      </c>
      <c r="EO39">
        <v>11.564920000000001</v>
      </c>
      <c r="EP39">
        <v>5.3538389999999998</v>
      </c>
      <c r="EQ39">
        <v>2.775296</v>
      </c>
      <c r="ER39">
        <v>2.2414550000000002</v>
      </c>
      <c r="ES39">
        <v>2.4327019999999999</v>
      </c>
      <c r="ET39">
        <v>2.3309489999999999</v>
      </c>
      <c r="EU39">
        <v>78.633300000000006</v>
      </c>
      <c r="EV39">
        <v>76.766859999999994</v>
      </c>
      <c r="EW39">
        <v>75.28322</v>
      </c>
      <c r="EX39">
        <v>73.121750000000006</v>
      </c>
      <c r="EY39">
        <v>71.893199999999993</v>
      </c>
      <c r="EZ39">
        <v>70.818250000000006</v>
      </c>
      <c r="FA39">
        <v>69.868210000000005</v>
      </c>
      <c r="FB39">
        <v>71.025530000000003</v>
      </c>
      <c r="FC39">
        <v>75.298810000000003</v>
      </c>
      <c r="FD39">
        <v>80.438370000000006</v>
      </c>
      <c r="FE39">
        <v>84.795500000000004</v>
      </c>
      <c r="FF39">
        <v>88.042730000000006</v>
      </c>
      <c r="FG39">
        <v>91.546300000000002</v>
      </c>
      <c r="FH39">
        <v>93.264899999999997</v>
      </c>
      <c r="FI39">
        <v>93.093860000000006</v>
      </c>
      <c r="FJ39">
        <v>90.847099999999998</v>
      </c>
      <c r="FK39">
        <v>90.647049999999993</v>
      </c>
      <c r="FL39">
        <v>88.934359999999998</v>
      </c>
      <c r="FM39">
        <v>86.541079999999994</v>
      </c>
      <c r="FN39">
        <v>87.420069999999996</v>
      </c>
      <c r="FO39">
        <v>84.740560000000002</v>
      </c>
      <c r="FP39">
        <v>83.509699999999995</v>
      </c>
      <c r="FQ39">
        <v>82.251469999999998</v>
      </c>
      <c r="FR39">
        <v>79.705579999999998</v>
      </c>
      <c r="FS39">
        <v>0</v>
      </c>
      <c r="FT39">
        <v>1</v>
      </c>
      <c r="FU39">
        <v>255</v>
      </c>
      <c r="FV39">
        <v>1.6467099999999998E-2</v>
      </c>
    </row>
    <row r="40" spans="1:178" x14ac:dyDescent="0.2">
      <c r="A40" t="s">
        <v>1</v>
      </c>
      <c r="B40" t="s">
        <v>213</v>
      </c>
      <c r="C40" t="s">
        <v>202</v>
      </c>
      <c r="D40">
        <v>41527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78</v>
      </c>
      <c r="FV40">
        <v>4.4789299999999997E-2</v>
      </c>
    </row>
    <row r="41" spans="1:178" x14ac:dyDescent="0.2">
      <c r="A41" t="s">
        <v>1</v>
      </c>
      <c r="B41" t="s">
        <v>213</v>
      </c>
      <c r="C41" t="s">
        <v>202</v>
      </c>
      <c r="D41" t="s">
        <v>2</v>
      </c>
      <c r="E41">
        <v>259.5</v>
      </c>
      <c r="F41">
        <v>259.5</v>
      </c>
      <c r="G41">
        <v>15.16235</v>
      </c>
      <c r="H41">
        <v>15.106809999999999</v>
      </c>
      <c r="I41">
        <v>15.01698</v>
      </c>
      <c r="J41">
        <v>15.057359999999999</v>
      </c>
      <c r="K41">
        <v>15.158049999999999</v>
      </c>
      <c r="L41">
        <v>15.6358</v>
      </c>
      <c r="M41">
        <v>16.979220000000002</v>
      </c>
      <c r="N41">
        <v>18.352810000000002</v>
      </c>
      <c r="O41">
        <v>18.99905</v>
      </c>
      <c r="P41">
        <v>19.776260000000001</v>
      </c>
      <c r="Q41">
        <v>20.204090000000001</v>
      </c>
      <c r="R41">
        <v>20.17933</v>
      </c>
      <c r="S41">
        <v>19.51276</v>
      </c>
      <c r="T41">
        <v>19.492319999999999</v>
      </c>
      <c r="U41">
        <v>19.255379999999999</v>
      </c>
      <c r="V41">
        <v>19.613520000000001</v>
      </c>
      <c r="W41">
        <v>19.38823</v>
      </c>
      <c r="X41">
        <v>18.95843</v>
      </c>
      <c r="Y41">
        <v>18.580010000000001</v>
      </c>
      <c r="Z41">
        <v>18.25826</v>
      </c>
      <c r="AA41">
        <v>18.510020000000001</v>
      </c>
      <c r="AB41">
        <v>17.84817</v>
      </c>
      <c r="AC41">
        <v>17.121099999999998</v>
      </c>
      <c r="AD41">
        <v>16.983899999999998</v>
      </c>
      <c r="AE41">
        <v>-3.6672400000000001E-2</v>
      </c>
      <c r="AF41">
        <v>6.3479099999999997E-2</v>
      </c>
      <c r="AG41">
        <v>4.7344299999999999E-2</v>
      </c>
      <c r="AH41">
        <v>4.8358400000000003E-2</v>
      </c>
      <c r="AI41">
        <v>2.80515E-2</v>
      </c>
      <c r="AJ41">
        <v>-0.13022329999999999</v>
      </c>
      <c r="AK41">
        <v>-0.21270249999999999</v>
      </c>
      <c r="AL41">
        <v>-0.41597260000000003</v>
      </c>
      <c r="AM41">
        <v>-0.63853530000000003</v>
      </c>
      <c r="AN41">
        <v>-0.58821259999999997</v>
      </c>
      <c r="AO41">
        <v>-0.75488460000000002</v>
      </c>
      <c r="AP41">
        <v>-0.69721909999999998</v>
      </c>
      <c r="AQ41">
        <v>-0.99008269999999998</v>
      </c>
      <c r="AR41">
        <v>-1.0885119999999999</v>
      </c>
      <c r="AS41">
        <v>4.8677109999999999</v>
      </c>
      <c r="AT41">
        <v>12.554589999999999</v>
      </c>
      <c r="AU41">
        <v>12.47757</v>
      </c>
      <c r="AV41">
        <v>11.008470000000001</v>
      </c>
      <c r="AW41">
        <v>9.5951350000000009</v>
      </c>
      <c r="AX41">
        <v>4.421106</v>
      </c>
      <c r="AY41">
        <v>1.678876</v>
      </c>
      <c r="AZ41">
        <v>1.1365320000000001</v>
      </c>
      <c r="BA41">
        <v>1.1291420000000001</v>
      </c>
      <c r="BB41">
        <v>1.117132</v>
      </c>
      <c r="BC41">
        <v>1.8853200000000001E-2</v>
      </c>
      <c r="BD41">
        <v>0.11865589999999999</v>
      </c>
      <c r="BE41">
        <v>0.1022353</v>
      </c>
      <c r="BF41">
        <v>0.10167229999999999</v>
      </c>
      <c r="BG41">
        <v>8.2294699999999998E-2</v>
      </c>
      <c r="BH41">
        <v>-7.0889999999999995E-2</v>
      </c>
      <c r="BI41">
        <v>-0.152614</v>
      </c>
      <c r="BJ41">
        <v>-0.33130480000000001</v>
      </c>
      <c r="BK41">
        <v>-0.54850949999999998</v>
      </c>
      <c r="BL41">
        <v>-0.4928575</v>
      </c>
      <c r="BM41">
        <v>-0.65652759999999999</v>
      </c>
      <c r="BN41">
        <v>-0.59678379999999998</v>
      </c>
      <c r="BO41">
        <v>-0.88491180000000003</v>
      </c>
      <c r="BP41">
        <v>-0.98110039999999998</v>
      </c>
      <c r="BQ41">
        <v>4.9777319999999996</v>
      </c>
      <c r="BR41">
        <v>12.664680000000001</v>
      </c>
      <c r="BS41">
        <v>12.58811</v>
      </c>
      <c r="BT41">
        <v>11.120939999999999</v>
      </c>
      <c r="BU41">
        <v>9.7074499999999997</v>
      </c>
      <c r="BV41">
        <v>4.536969</v>
      </c>
      <c r="BW41">
        <v>1.7956300000000001</v>
      </c>
      <c r="BX41">
        <v>1.2539849999999999</v>
      </c>
      <c r="BY41">
        <v>1.245417</v>
      </c>
      <c r="BZ41">
        <v>1.232764</v>
      </c>
      <c r="CA41">
        <v>5.7310100000000003E-2</v>
      </c>
      <c r="CB41">
        <v>0.15687129999999999</v>
      </c>
      <c r="CC41">
        <v>0.14025270000000001</v>
      </c>
      <c r="CD41">
        <v>0.13859740000000001</v>
      </c>
      <c r="CE41">
        <v>0.11986339999999999</v>
      </c>
      <c r="CF41">
        <v>-2.97959E-2</v>
      </c>
      <c r="CG41">
        <v>-0.110997</v>
      </c>
      <c r="CH41">
        <v>-0.27266420000000002</v>
      </c>
      <c r="CI41">
        <v>-0.48615789999999998</v>
      </c>
      <c r="CJ41">
        <v>-0.42681479999999999</v>
      </c>
      <c r="CK41">
        <v>-0.58840579999999998</v>
      </c>
      <c r="CL41">
        <v>-0.52722259999999999</v>
      </c>
      <c r="CM41">
        <v>-0.81207079999999998</v>
      </c>
      <c r="CN41">
        <v>-0.90670729999999999</v>
      </c>
      <c r="CO41">
        <v>5.0539329999999998</v>
      </c>
      <c r="CP41">
        <v>12.740930000000001</v>
      </c>
      <c r="CQ41">
        <v>12.664669999999999</v>
      </c>
      <c r="CR41">
        <v>11.198829999999999</v>
      </c>
      <c r="CS41">
        <v>9.7852390000000007</v>
      </c>
      <c r="CT41">
        <v>4.6172149999999998</v>
      </c>
      <c r="CU41">
        <v>1.876493</v>
      </c>
      <c r="CV41">
        <v>1.3353330000000001</v>
      </c>
      <c r="CW41">
        <v>1.325949</v>
      </c>
      <c r="CX41">
        <v>1.312851</v>
      </c>
      <c r="CY41">
        <v>9.5766900000000002E-2</v>
      </c>
      <c r="CZ41">
        <v>0.1950866</v>
      </c>
      <c r="DA41">
        <v>0.17827000000000001</v>
      </c>
      <c r="DB41">
        <v>0.1755224</v>
      </c>
      <c r="DC41">
        <v>0.15743199999999999</v>
      </c>
      <c r="DD41">
        <v>1.12982E-2</v>
      </c>
      <c r="DE41">
        <v>-6.9379899999999994E-2</v>
      </c>
      <c r="DF41">
        <v>-0.21402350000000001</v>
      </c>
      <c r="DG41">
        <v>-0.42380630000000002</v>
      </c>
      <c r="DH41">
        <v>-0.36077209999999998</v>
      </c>
      <c r="DI41">
        <v>-0.52028410000000003</v>
      </c>
      <c r="DJ41">
        <v>-0.4576615</v>
      </c>
      <c r="DK41">
        <v>-0.7392299</v>
      </c>
      <c r="DL41">
        <v>-0.83231429999999995</v>
      </c>
      <c r="DM41">
        <v>5.1301329999999998</v>
      </c>
      <c r="DN41">
        <v>12.81718</v>
      </c>
      <c r="DO41">
        <v>12.74123</v>
      </c>
      <c r="DP41">
        <v>11.276719999999999</v>
      </c>
      <c r="DQ41">
        <v>9.8630289999999992</v>
      </c>
      <c r="DR41">
        <v>4.6974609999999997</v>
      </c>
      <c r="DS41">
        <v>1.957357</v>
      </c>
      <c r="DT41">
        <v>1.4166810000000001</v>
      </c>
      <c r="DU41">
        <v>1.4064810000000001</v>
      </c>
      <c r="DV41">
        <v>1.3929370000000001</v>
      </c>
      <c r="DW41">
        <v>0.1512925</v>
      </c>
      <c r="DX41">
        <v>0.25026350000000003</v>
      </c>
      <c r="DY41">
        <v>0.23316110000000001</v>
      </c>
      <c r="DZ41">
        <v>0.2288364</v>
      </c>
      <c r="EA41">
        <v>0.21167520000000001</v>
      </c>
      <c r="EB41">
        <v>7.06315E-2</v>
      </c>
      <c r="EC41">
        <v>-9.2914999999999994E-3</v>
      </c>
      <c r="ED41">
        <v>-0.12935569999999999</v>
      </c>
      <c r="EE41">
        <v>-0.33378049999999998</v>
      </c>
      <c r="EF41">
        <v>-0.26541690000000001</v>
      </c>
      <c r="EG41">
        <v>-0.4219271</v>
      </c>
      <c r="EH41">
        <v>-0.35722619999999999</v>
      </c>
      <c r="EI41">
        <v>-0.63405900000000004</v>
      </c>
      <c r="EJ41">
        <v>-0.72490250000000001</v>
      </c>
      <c r="EK41">
        <v>5.2401549999999997</v>
      </c>
      <c r="EL41">
        <v>12.92727</v>
      </c>
      <c r="EM41">
        <v>12.85177</v>
      </c>
      <c r="EN41">
        <v>11.38918</v>
      </c>
      <c r="EO41">
        <v>9.9753439999999998</v>
      </c>
      <c r="EP41">
        <v>4.8133229999999996</v>
      </c>
      <c r="EQ41">
        <v>2.0741109999999998</v>
      </c>
      <c r="ER41">
        <v>1.5341340000000001</v>
      </c>
      <c r="ES41">
        <v>1.522756</v>
      </c>
      <c r="ET41">
        <v>1.50857</v>
      </c>
      <c r="EU41">
        <v>80.441209999999998</v>
      </c>
      <c r="EV41">
        <v>79.002120000000005</v>
      </c>
      <c r="EW41">
        <v>77.24427</v>
      </c>
      <c r="EX41">
        <v>75.536869999999993</v>
      </c>
      <c r="EY41">
        <v>73.827650000000006</v>
      </c>
      <c r="EZ41">
        <v>72.436610000000002</v>
      </c>
      <c r="FA41">
        <v>72.449299999999994</v>
      </c>
      <c r="FB41">
        <v>75.058670000000006</v>
      </c>
      <c r="FC41">
        <v>78.982849999999999</v>
      </c>
      <c r="FD41">
        <v>83.10763</v>
      </c>
      <c r="FE41">
        <v>86.593220000000002</v>
      </c>
      <c r="FF41">
        <v>89.484369999999998</v>
      </c>
      <c r="FG41">
        <v>91.668959999999998</v>
      </c>
      <c r="FH41">
        <v>93.52713</v>
      </c>
      <c r="FI41">
        <v>95.519869999999997</v>
      </c>
      <c r="FJ41">
        <v>92.718559999999997</v>
      </c>
      <c r="FK41">
        <v>92.433359999999993</v>
      </c>
      <c r="FL41">
        <v>90.407269999999997</v>
      </c>
      <c r="FM41">
        <v>88.669610000000006</v>
      </c>
      <c r="FN41">
        <v>90.340260000000001</v>
      </c>
      <c r="FO41">
        <v>88.855220000000003</v>
      </c>
      <c r="FP41">
        <v>86.365650000000002</v>
      </c>
      <c r="FQ41">
        <v>84.589609999999993</v>
      </c>
      <c r="FR41">
        <v>82.266459999999995</v>
      </c>
      <c r="FS41">
        <v>0</v>
      </c>
      <c r="FT41">
        <v>1</v>
      </c>
      <c r="FU41">
        <v>232.25</v>
      </c>
      <c r="FV41">
        <v>1.6919E-2</v>
      </c>
    </row>
    <row r="42" spans="1:178" x14ac:dyDescent="0.2">
      <c r="A42" t="s">
        <v>1</v>
      </c>
      <c r="B42" t="s">
        <v>213</v>
      </c>
      <c r="C42" t="s">
        <v>204</v>
      </c>
      <c r="D42">
        <v>41424</v>
      </c>
      <c r="E42">
        <v>426</v>
      </c>
      <c r="F42">
        <v>426</v>
      </c>
      <c r="G42">
        <v>224.24879999999999</v>
      </c>
      <c r="H42">
        <v>219.96889999999999</v>
      </c>
      <c r="I42">
        <v>216.6764</v>
      </c>
      <c r="J42">
        <v>214.7441</v>
      </c>
      <c r="K42">
        <v>215.1165</v>
      </c>
      <c r="L42">
        <v>221.99809999999999</v>
      </c>
      <c r="M42">
        <v>231.34549999999999</v>
      </c>
      <c r="N42">
        <v>242.08609999999999</v>
      </c>
      <c r="O42">
        <v>251.9462</v>
      </c>
      <c r="P42">
        <v>259.17660000000001</v>
      </c>
      <c r="Q42">
        <v>267.73070000000001</v>
      </c>
      <c r="R42">
        <v>270.86279999999999</v>
      </c>
      <c r="S42">
        <v>269.02980000000002</v>
      </c>
      <c r="T42">
        <v>272.5147</v>
      </c>
      <c r="U42">
        <v>274.52809999999999</v>
      </c>
      <c r="V42">
        <v>271.86090000000002</v>
      </c>
      <c r="W42">
        <v>267.10860000000002</v>
      </c>
      <c r="X42">
        <v>262.06049999999999</v>
      </c>
      <c r="Y42">
        <v>257.76029999999997</v>
      </c>
      <c r="Z42">
        <v>255.12270000000001</v>
      </c>
      <c r="AA42">
        <v>251.18299999999999</v>
      </c>
      <c r="AB42">
        <v>244.90469999999999</v>
      </c>
      <c r="AC42">
        <v>238.0204</v>
      </c>
      <c r="AD42">
        <v>229.1833</v>
      </c>
      <c r="AE42">
        <v>-1.132204</v>
      </c>
      <c r="AF42">
        <v>-0.92432950000000003</v>
      </c>
      <c r="AG42">
        <v>-0.67891310000000005</v>
      </c>
      <c r="AH42">
        <v>-0.44266040000000001</v>
      </c>
      <c r="AI42">
        <v>0.70756229999999998</v>
      </c>
      <c r="AJ42">
        <v>-0.19535540000000001</v>
      </c>
      <c r="AK42">
        <v>-0.9534068</v>
      </c>
      <c r="AL42">
        <v>-1.9521489999999999</v>
      </c>
      <c r="AM42">
        <v>-4.3721500000000004</v>
      </c>
      <c r="AN42">
        <v>-6.5032579999999998</v>
      </c>
      <c r="AO42">
        <v>-7.3546880000000003</v>
      </c>
      <c r="AP42">
        <v>-6.7992109999999997</v>
      </c>
      <c r="AQ42">
        <v>-9.2518119999999993</v>
      </c>
      <c r="AR42">
        <v>-7.3579980000000003</v>
      </c>
      <c r="AS42">
        <v>37.996670000000002</v>
      </c>
      <c r="AT42">
        <v>80.882949999999994</v>
      </c>
      <c r="AU42">
        <v>79.312389999999994</v>
      </c>
      <c r="AV42">
        <v>42.277799999999999</v>
      </c>
      <c r="AW42">
        <v>13.917820000000001</v>
      </c>
      <c r="AX42">
        <v>7.6972339999999999</v>
      </c>
      <c r="AY42">
        <v>2.4527869999999998</v>
      </c>
      <c r="AZ42">
        <v>-2.7407349999999999</v>
      </c>
      <c r="BA42">
        <v>-2.3723939999999999</v>
      </c>
      <c r="BB42">
        <v>-2.7371129999999999</v>
      </c>
      <c r="BC42">
        <v>-0.85952229999999996</v>
      </c>
      <c r="BD42">
        <v>-0.67503709999999995</v>
      </c>
      <c r="BE42">
        <v>-0.41941400000000001</v>
      </c>
      <c r="BF42">
        <v>-0.2014474</v>
      </c>
      <c r="BG42">
        <v>0.93143520000000002</v>
      </c>
      <c r="BH42">
        <v>3.98137E-2</v>
      </c>
      <c r="BI42">
        <v>-0.70861510000000005</v>
      </c>
      <c r="BJ42">
        <v>-1.7029460000000001</v>
      </c>
      <c r="BK42">
        <v>-4.0969629999999997</v>
      </c>
      <c r="BL42">
        <v>-6.1911199999999997</v>
      </c>
      <c r="BM42">
        <v>-7.0108779999999999</v>
      </c>
      <c r="BN42">
        <v>-6.3709340000000001</v>
      </c>
      <c r="BO42">
        <v>-8.7757550000000002</v>
      </c>
      <c r="BP42">
        <v>-6.8691779999999998</v>
      </c>
      <c r="BQ42">
        <v>38.502049999999997</v>
      </c>
      <c r="BR42">
        <v>81.386340000000004</v>
      </c>
      <c r="BS42">
        <v>79.834779999999995</v>
      </c>
      <c r="BT42">
        <v>42.773620000000001</v>
      </c>
      <c r="BU42">
        <v>14.40218</v>
      </c>
      <c r="BV42">
        <v>8.2239889999999995</v>
      </c>
      <c r="BW42">
        <v>2.9198080000000002</v>
      </c>
      <c r="BX42">
        <v>-2.332446</v>
      </c>
      <c r="BY42">
        <v>-1.961093</v>
      </c>
      <c r="BZ42">
        <v>-2.3452850000000001</v>
      </c>
      <c r="CA42">
        <v>-0.67066369999999997</v>
      </c>
      <c r="CB42">
        <v>-0.50237799999999999</v>
      </c>
      <c r="CC42">
        <v>-0.2396857</v>
      </c>
      <c r="CD42">
        <v>-3.4383900000000002E-2</v>
      </c>
      <c r="CE42">
        <v>1.086489</v>
      </c>
      <c r="CF42">
        <v>0.20269110000000001</v>
      </c>
      <c r="CG42">
        <v>-0.53907309999999997</v>
      </c>
      <c r="CH42">
        <v>-1.530348</v>
      </c>
      <c r="CI42">
        <v>-3.9063690000000002</v>
      </c>
      <c r="CJ42">
        <v>-5.9749350000000003</v>
      </c>
      <c r="CK42">
        <v>-6.7727570000000004</v>
      </c>
      <c r="CL42">
        <v>-6.0743109999999998</v>
      </c>
      <c r="CM42">
        <v>-8.4460390000000007</v>
      </c>
      <c r="CN42">
        <v>-6.5306230000000003</v>
      </c>
      <c r="CO42">
        <v>38.852069999999998</v>
      </c>
      <c r="CP42">
        <v>81.734979999999993</v>
      </c>
      <c r="CQ42">
        <v>80.19659</v>
      </c>
      <c r="CR42">
        <v>43.117019999999997</v>
      </c>
      <c r="CS42">
        <v>14.73765</v>
      </c>
      <c r="CT42">
        <v>8.5888200000000001</v>
      </c>
      <c r="CU42">
        <v>3.2432650000000001</v>
      </c>
      <c r="CV42">
        <v>-2.0496660000000002</v>
      </c>
      <c r="CW42">
        <v>-1.6762269999999999</v>
      </c>
      <c r="CX42">
        <v>-2.0739070000000002</v>
      </c>
      <c r="CY42">
        <v>-0.48180499999999998</v>
      </c>
      <c r="CZ42">
        <v>-0.32971879999999998</v>
      </c>
      <c r="DA42">
        <v>-5.9957400000000001E-2</v>
      </c>
      <c r="DB42">
        <v>0.13267950000000001</v>
      </c>
      <c r="DC42">
        <v>1.2415430000000001</v>
      </c>
      <c r="DD42">
        <v>0.36556850000000002</v>
      </c>
      <c r="DE42">
        <v>-0.369531</v>
      </c>
      <c r="DF42">
        <v>-1.35775</v>
      </c>
      <c r="DG42">
        <v>-3.7157749999999998</v>
      </c>
      <c r="DH42">
        <v>-5.7587489999999999</v>
      </c>
      <c r="DI42">
        <v>-6.5346359999999999</v>
      </c>
      <c r="DJ42">
        <v>-5.7776880000000004</v>
      </c>
      <c r="DK42">
        <v>-8.1163229999999995</v>
      </c>
      <c r="DL42">
        <v>-6.192069</v>
      </c>
      <c r="DM42">
        <v>39.202100000000002</v>
      </c>
      <c r="DN42">
        <v>82.083619999999996</v>
      </c>
      <c r="DO42">
        <v>80.558400000000006</v>
      </c>
      <c r="DP42">
        <v>43.460419999999999</v>
      </c>
      <c r="DQ42">
        <v>15.07311</v>
      </c>
      <c r="DR42">
        <v>8.9536499999999997</v>
      </c>
      <c r="DS42">
        <v>3.5667230000000001</v>
      </c>
      <c r="DT42">
        <v>-1.7668870000000001</v>
      </c>
      <c r="DU42">
        <v>-1.3913610000000001</v>
      </c>
      <c r="DV42">
        <v>-1.8025279999999999</v>
      </c>
      <c r="DW42">
        <v>-0.20912320000000001</v>
      </c>
      <c r="DX42">
        <v>-8.0426399999999995E-2</v>
      </c>
      <c r="DY42">
        <v>0.19954169999999999</v>
      </c>
      <c r="DZ42">
        <v>0.37389260000000002</v>
      </c>
      <c r="EA42">
        <v>1.4654160000000001</v>
      </c>
      <c r="EB42">
        <v>0.60073759999999998</v>
      </c>
      <c r="EC42">
        <v>-0.1247393</v>
      </c>
      <c r="ED42">
        <v>-1.1085469999999999</v>
      </c>
      <c r="EE42">
        <v>-3.4405869999999998</v>
      </c>
      <c r="EF42">
        <v>-5.4466109999999999</v>
      </c>
      <c r="EG42">
        <v>-6.1908260000000004</v>
      </c>
      <c r="EH42">
        <v>-5.3494109999999999</v>
      </c>
      <c r="EI42">
        <v>-7.6402659999999996</v>
      </c>
      <c r="EJ42">
        <v>-5.7032489999999996</v>
      </c>
      <c r="EK42">
        <v>39.707479999999997</v>
      </c>
      <c r="EL42">
        <v>82.587010000000006</v>
      </c>
      <c r="EM42">
        <v>81.080789999999993</v>
      </c>
      <c r="EN42">
        <v>43.956240000000001</v>
      </c>
      <c r="EO42">
        <v>15.55748</v>
      </c>
      <c r="EP42">
        <v>9.4804060000000003</v>
      </c>
      <c r="EQ42">
        <v>4.0337440000000004</v>
      </c>
      <c r="ER42">
        <v>-1.358598</v>
      </c>
      <c r="ES42">
        <v>-0.9800603</v>
      </c>
      <c r="ET42">
        <v>-1.4107000000000001</v>
      </c>
      <c r="EU42">
        <v>62.743870000000001</v>
      </c>
      <c r="EV42">
        <v>61.90081</v>
      </c>
      <c r="EW42">
        <v>60.250489999999999</v>
      </c>
      <c r="EX42">
        <v>59.236109999999996</v>
      </c>
      <c r="EY42">
        <v>58.189889999999998</v>
      </c>
      <c r="EZ42">
        <v>56.883670000000002</v>
      </c>
      <c r="FA42">
        <v>57.52402</v>
      </c>
      <c r="FB42">
        <v>60.239469999999997</v>
      </c>
      <c r="FC42">
        <v>63.659910000000004</v>
      </c>
      <c r="FD42">
        <v>66.755369999999999</v>
      </c>
      <c r="FE42">
        <v>69.589029999999994</v>
      </c>
      <c r="FF42">
        <v>72.133110000000002</v>
      </c>
      <c r="FG42">
        <v>74.463459999999998</v>
      </c>
      <c r="FH42">
        <v>76.393979999999999</v>
      </c>
      <c r="FI42">
        <v>77.407070000000004</v>
      </c>
      <c r="FJ42">
        <v>76.874020000000002</v>
      </c>
      <c r="FK42">
        <v>77.139399999999995</v>
      </c>
      <c r="FL42">
        <v>77.628839999999997</v>
      </c>
      <c r="FM42">
        <v>77.861199999999997</v>
      </c>
      <c r="FN42">
        <v>75.916799999999995</v>
      </c>
      <c r="FO42">
        <v>72.958590000000001</v>
      </c>
      <c r="FP42">
        <v>70.545019999999994</v>
      </c>
      <c r="FQ42">
        <v>68.627399999999994</v>
      </c>
      <c r="FR42">
        <v>66.578749999999999</v>
      </c>
      <c r="FS42">
        <v>0</v>
      </c>
      <c r="FT42">
        <v>1</v>
      </c>
      <c r="FU42">
        <v>347</v>
      </c>
      <c r="FV42">
        <v>0.1111447</v>
      </c>
    </row>
    <row r="43" spans="1:178" x14ac:dyDescent="0.2">
      <c r="A43" t="s">
        <v>1</v>
      </c>
      <c r="B43" t="s">
        <v>213</v>
      </c>
      <c r="C43" t="s">
        <v>204</v>
      </c>
      <c r="D43">
        <v>41456</v>
      </c>
      <c r="E43">
        <v>408</v>
      </c>
      <c r="F43">
        <v>408</v>
      </c>
      <c r="G43">
        <v>205.3802</v>
      </c>
      <c r="H43">
        <v>204.66399999999999</v>
      </c>
      <c r="I43">
        <v>204.6</v>
      </c>
      <c r="J43">
        <v>205.6721</v>
      </c>
      <c r="K43">
        <v>209.3032</v>
      </c>
      <c r="L43">
        <v>219.7337</v>
      </c>
      <c r="M43">
        <v>229.32900000000001</v>
      </c>
      <c r="N43">
        <v>242.63399999999999</v>
      </c>
      <c r="O43">
        <v>261.52409999999998</v>
      </c>
      <c r="P43">
        <v>275.08640000000003</v>
      </c>
      <c r="Q43">
        <v>287.61709999999999</v>
      </c>
      <c r="R43">
        <v>293.04360000000003</v>
      </c>
      <c r="S43">
        <v>291.28030000000001</v>
      </c>
      <c r="T43">
        <v>293.64229999999998</v>
      </c>
      <c r="U43">
        <v>291.79899999999998</v>
      </c>
      <c r="V43">
        <v>294.55650000000003</v>
      </c>
      <c r="W43">
        <v>290.9042</v>
      </c>
      <c r="X43">
        <v>285.51760000000002</v>
      </c>
      <c r="Y43">
        <v>277.59160000000003</v>
      </c>
      <c r="Z43">
        <v>274.01440000000002</v>
      </c>
      <c r="AA43">
        <v>273.25389999999999</v>
      </c>
      <c r="AB43">
        <v>263.44540000000001</v>
      </c>
      <c r="AC43">
        <v>250.7972</v>
      </c>
      <c r="AD43">
        <v>237.80709999999999</v>
      </c>
      <c r="AE43">
        <v>-1.9293960000000001</v>
      </c>
      <c r="AF43">
        <v>-1.168946</v>
      </c>
      <c r="AG43">
        <v>-0.30080309999999999</v>
      </c>
      <c r="AH43">
        <v>-0.16564709999999999</v>
      </c>
      <c r="AI43">
        <v>0.66009580000000001</v>
      </c>
      <c r="AJ43">
        <v>-0.56426580000000004</v>
      </c>
      <c r="AK43">
        <v>-2.3666839999999998</v>
      </c>
      <c r="AL43">
        <v>-2.995409</v>
      </c>
      <c r="AM43">
        <v>-2.1583320000000001</v>
      </c>
      <c r="AN43">
        <v>-2.0703070000000001</v>
      </c>
      <c r="AO43">
        <v>-0.1228298</v>
      </c>
      <c r="AP43">
        <v>-1.498483</v>
      </c>
      <c r="AQ43">
        <v>-7.711462</v>
      </c>
      <c r="AR43">
        <v>-6.377472</v>
      </c>
      <c r="AS43">
        <v>33.682380000000002</v>
      </c>
      <c r="AT43">
        <v>84.818600000000004</v>
      </c>
      <c r="AU43">
        <v>82.062939999999998</v>
      </c>
      <c r="AV43">
        <v>81.646510000000006</v>
      </c>
      <c r="AW43">
        <v>79.208960000000005</v>
      </c>
      <c r="AX43">
        <v>32.55977</v>
      </c>
      <c r="AY43">
        <v>11.23615</v>
      </c>
      <c r="AZ43">
        <v>3.9956239999999998</v>
      </c>
      <c r="BA43">
        <v>3.213168</v>
      </c>
      <c r="BB43">
        <v>1.847413</v>
      </c>
      <c r="BC43">
        <v>-1.370261</v>
      </c>
      <c r="BD43">
        <v>-0.74596609999999997</v>
      </c>
      <c r="BE43">
        <v>8.0053200000000005E-2</v>
      </c>
      <c r="BF43">
        <v>0.1969043</v>
      </c>
      <c r="BG43">
        <v>1.004213</v>
      </c>
      <c r="BH43">
        <v>-0.1898898</v>
      </c>
      <c r="BI43">
        <v>-1.9355059999999999</v>
      </c>
      <c r="BJ43">
        <v>-2.523987</v>
      </c>
      <c r="BK43">
        <v>-1.6276409999999999</v>
      </c>
      <c r="BL43">
        <v>-1.47875</v>
      </c>
      <c r="BM43">
        <v>0.50488429999999995</v>
      </c>
      <c r="BN43">
        <v>-0.79754820000000004</v>
      </c>
      <c r="BO43">
        <v>-6.905348</v>
      </c>
      <c r="BP43">
        <v>-5.4958559999999999</v>
      </c>
      <c r="BQ43">
        <v>34.556919999999998</v>
      </c>
      <c r="BR43">
        <v>85.663060000000002</v>
      </c>
      <c r="BS43">
        <v>82.899150000000006</v>
      </c>
      <c r="BT43">
        <v>82.396370000000005</v>
      </c>
      <c r="BU43">
        <v>79.954610000000002</v>
      </c>
      <c r="BV43">
        <v>33.3279</v>
      </c>
      <c r="BW43">
        <v>12.036809999999999</v>
      </c>
      <c r="BX43">
        <v>4.6174330000000001</v>
      </c>
      <c r="BY43">
        <v>3.8800089999999998</v>
      </c>
      <c r="BZ43">
        <v>2.5657000000000001</v>
      </c>
      <c r="CA43">
        <v>-0.98300520000000002</v>
      </c>
      <c r="CB43">
        <v>-0.45301160000000001</v>
      </c>
      <c r="CC43">
        <v>0.3438331</v>
      </c>
      <c r="CD43">
        <v>0.44800640000000003</v>
      </c>
      <c r="CE43">
        <v>1.242548</v>
      </c>
      <c r="CF43">
        <v>6.9401900000000002E-2</v>
      </c>
      <c r="CG43">
        <v>-1.636873</v>
      </c>
      <c r="CH43">
        <v>-2.1974819999999999</v>
      </c>
      <c r="CI43">
        <v>-1.260086</v>
      </c>
      <c r="CJ43">
        <v>-1.06904</v>
      </c>
      <c r="CK43">
        <v>0.9396371</v>
      </c>
      <c r="CL43">
        <v>-0.31208269999999999</v>
      </c>
      <c r="CM43">
        <v>-6.3470370000000003</v>
      </c>
      <c r="CN43">
        <v>-4.8852520000000004</v>
      </c>
      <c r="CO43">
        <v>35.16263</v>
      </c>
      <c r="CP43">
        <v>86.24794</v>
      </c>
      <c r="CQ43">
        <v>83.478319999999997</v>
      </c>
      <c r="CR43">
        <v>82.915729999999996</v>
      </c>
      <c r="CS43">
        <v>80.471050000000005</v>
      </c>
      <c r="CT43">
        <v>33.859900000000003</v>
      </c>
      <c r="CU43">
        <v>12.59135</v>
      </c>
      <c r="CV43">
        <v>5.0480960000000001</v>
      </c>
      <c r="CW43">
        <v>4.3418609999999997</v>
      </c>
      <c r="CX43">
        <v>3.0631840000000001</v>
      </c>
      <c r="CY43">
        <v>-0.5957498</v>
      </c>
      <c r="CZ43">
        <v>-0.16005710000000001</v>
      </c>
      <c r="DA43">
        <v>0.60761299999999996</v>
      </c>
      <c r="DB43">
        <v>0.69910839999999996</v>
      </c>
      <c r="DC43">
        <v>1.4808829999999999</v>
      </c>
      <c r="DD43">
        <v>0.32869359999999997</v>
      </c>
      <c r="DE43">
        <v>-1.3382400000000001</v>
      </c>
      <c r="DF43">
        <v>-1.870976</v>
      </c>
      <c r="DG43">
        <v>-0.89253110000000002</v>
      </c>
      <c r="DH43">
        <v>-0.65932939999999995</v>
      </c>
      <c r="DI43">
        <v>1.37439</v>
      </c>
      <c r="DJ43">
        <v>0.1733827</v>
      </c>
      <c r="DK43">
        <v>-5.7887250000000003</v>
      </c>
      <c r="DL43">
        <v>-4.2746469999999999</v>
      </c>
      <c r="DM43">
        <v>35.768340000000002</v>
      </c>
      <c r="DN43">
        <v>86.832819999999998</v>
      </c>
      <c r="DO43">
        <v>84.057479999999998</v>
      </c>
      <c r="DP43">
        <v>83.435079999999999</v>
      </c>
      <c r="DQ43">
        <v>80.987480000000005</v>
      </c>
      <c r="DR43">
        <v>34.391910000000003</v>
      </c>
      <c r="DS43">
        <v>13.14589</v>
      </c>
      <c r="DT43">
        <v>5.4787590000000002</v>
      </c>
      <c r="DU43">
        <v>4.8037130000000001</v>
      </c>
      <c r="DV43">
        <v>3.5606680000000002</v>
      </c>
      <c r="DW43">
        <v>-3.6614500000000001E-2</v>
      </c>
      <c r="DX43">
        <v>0.26292270000000001</v>
      </c>
      <c r="DY43">
        <v>0.9884693</v>
      </c>
      <c r="DZ43">
        <v>1.06166</v>
      </c>
      <c r="EA43">
        <v>1.8250010000000001</v>
      </c>
      <c r="EB43">
        <v>0.70306959999999996</v>
      </c>
      <c r="EC43">
        <v>-0.90706200000000003</v>
      </c>
      <c r="ED43">
        <v>-1.399554</v>
      </c>
      <c r="EE43">
        <v>-0.36183999999999999</v>
      </c>
      <c r="EF43">
        <v>-6.7772399999999997E-2</v>
      </c>
      <c r="EG43">
        <v>2.0021040000000001</v>
      </c>
      <c r="EH43">
        <v>0.87431780000000003</v>
      </c>
      <c r="EI43">
        <v>-4.9826119999999996</v>
      </c>
      <c r="EJ43">
        <v>-3.3930310000000001</v>
      </c>
      <c r="EK43">
        <v>36.642879999999998</v>
      </c>
      <c r="EL43">
        <v>87.677279999999996</v>
      </c>
      <c r="EM43">
        <v>84.893690000000007</v>
      </c>
      <c r="EN43">
        <v>84.184939999999997</v>
      </c>
      <c r="EO43">
        <v>81.733130000000003</v>
      </c>
      <c r="EP43">
        <v>35.160029999999999</v>
      </c>
      <c r="EQ43">
        <v>13.94655</v>
      </c>
      <c r="ER43">
        <v>6.100568</v>
      </c>
      <c r="ES43">
        <v>5.4705539999999999</v>
      </c>
      <c r="ET43">
        <v>4.2789549999999998</v>
      </c>
      <c r="EU43">
        <v>78.742729999999995</v>
      </c>
      <c r="EV43">
        <v>77.488789999999995</v>
      </c>
      <c r="EW43">
        <v>76.02619</v>
      </c>
      <c r="EX43">
        <v>74.696560000000005</v>
      </c>
      <c r="EY43">
        <v>73.135409999999993</v>
      </c>
      <c r="EZ43">
        <v>72.106449999999995</v>
      </c>
      <c r="FA43">
        <v>72.114850000000004</v>
      </c>
      <c r="FB43">
        <v>74.526799999999994</v>
      </c>
      <c r="FC43">
        <v>77.966459999999998</v>
      </c>
      <c r="FD43">
        <v>81.920419999999993</v>
      </c>
      <c r="FE43">
        <v>85.252369999999999</v>
      </c>
      <c r="FF43">
        <v>87.995000000000005</v>
      </c>
      <c r="FG43">
        <v>89.622579999999999</v>
      </c>
      <c r="FH43">
        <v>90.84205</v>
      </c>
      <c r="FI43">
        <v>91.560249999999996</v>
      </c>
      <c r="FJ43">
        <v>89.66104</v>
      </c>
      <c r="FK43">
        <v>90.786410000000004</v>
      </c>
      <c r="FL43">
        <v>90.668300000000002</v>
      </c>
      <c r="FM43">
        <v>89.268109999999993</v>
      </c>
      <c r="FN43">
        <v>88.406350000000003</v>
      </c>
      <c r="FO43">
        <v>86.049499999999995</v>
      </c>
      <c r="FP43">
        <v>83.143810000000002</v>
      </c>
      <c r="FQ43">
        <v>81.978489999999994</v>
      </c>
      <c r="FR43">
        <v>81.028369999999995</v>
      </c>
      <c r="FS43">
        <v>0</v>
      </c>
      <c r="FT43">
        <v>1</v>
      </c>
      <c r="FU43">
        <v>375</v>
      </c>
      <c r="FV43">
        <v>0.1084604</v>
      </c>
    </row>
    <row r="44" spans="1:178" x14ac:dyDescent="0.2">
      <c r="A44" t="s">
        <v>1</v>
      </c>
      <c r="B44" t="s">
        <v>213</v>
      </c>
      <c r="C44" t="s">
        <v>204</v>
      </c>
      <c r="D44">
        <v>41457</v>
      </c>
      <c r="E44">
        <v>408</v>
      </c>
      <c r="F44">
        <v>408</v>
      </c>
      <c r="G44">
        <v>228.08260000000001</v>
      </c>
      <c r="H44">
        <v>224.80090000000001</v>
      </c>
      <c r="I44">
        <v>222.1755</v>
      </c>
      <c r="J44">
        <v>221.05119999999999</v>
      </c>
      <c r="K44">
        <v>223.78139999999999</v>
      </c>
      <c r="L44">
        <v>232.077</v>
      </c>
      <c r="M44">
        <v>242.42140000000001</v>
      </c>
      <c r="N44">
        <v>250.76669999999999</v>
      </c>
      <c r="O44">
        <v>268.81380000000001</v>
      </c>
      <c r="P44">
        <v>282.44</v>
      </c>
      <c r="Q44">
        <v>293.21089999999998</v>
      </c>
      <c r="R44">
        <v>297.61750000000001</v>
      </c>
      <c r="S44">
        <v>293.94889999999998</v>
      </c>
      <c r="T44">
        <v>296.70249999999999</v>
      </c>
      <c r="U44">
        <v>294.14389999999997</v>
      </c>
      <c r="V44">
        <v>296.8408</v>
      </c>
      <c r="W44">
        <v>291.96370000000002</v>
      </c>
      <c r="X44">
        <v>285.4923</v>
      </c>
      <c r="Y44">
        <v>276.73860000000002</v>
      </c>
      <c r="Z44">
        <v>273.82580000000002</v>
      </c>
      <c r="AA44">
        <v>271.79989999999998</v>
      </c>
      <c r="AB44">
        <v>262.30070000000001</v>
      </c>
      <c r="AC44">
        <v>250.101</v>
      </c>
      <c r="AD44">
        <v>238.4376</v>
      </c>
      <c r="AE44">
        <v>-2.561232</v>
      </c>
      <c r="AF44">
        <v>-2.4180959999999998</v>
      </c>
      <c r="AG44">
        <v>-0.42838470000000001</v>
      </c>
      <c r="AH44">
        <v>-2.3057500000000002</v>
      </c>
      <c r="AI44">
        <v>-2.4522249999999999</v>
      </c>
      <c r="AJ44">
        <v>0.1910308</v>
      </c>
      <c r="AK44">
        <v>7.1643330000000001</v>
      </c>
      <c r="AL44">
        <v>3.4443399999999999E-2</v>
      </c>
      <c r="AM44">
        <v>-1.5697479999999999</v>
      </c>
      <c r="AN44">
        <v>4.9806020000000002</v>
      </c>
      <c r="AO44">
        <v>8.8542550000000002</v>
      </c>
      <c r="AP44">
        <v>12.353059999999999</v>
      </c>
      <c r="AQ44">
        <v>8.7630649999999992</v>
      </c>
      <c r="AR44">
        <v>17.173590000000001</v>
      </c>
      <c r="AS44">
        <v>35.920920000000002</v>
      </c>
      <c r="AT44">
        <v>95.250590000000003</v>
      </c>
      <c r="AU44">
        <v>96.136049999999997</v>
      </c>
      <c r="AV44">
        <v>97.727509999999995</v>
      </c>
      <c r="AW44">
        <v>96.039240000000007</v>
      </c>
      <c r="AX44">
        <v>52.640129999999999</v>
      </c>
      <c r="AY44">
        <v>35.117919999999998</v>
      </c>
      <c r="AZ44">
        <v>28.42971</v>
      </c>
      <c r="BA44">
        <v>26.508980000000001</v>
      </c>
      <c r="BB44">
        <v>23.98227</v>
      </c>
      <c r="BC44">
        <v>-1.938701</v>
      </c>
      <c r="BD44">
        <v>-1.901953</v>
      </c>
      <c r="BE44">
        <v>2.2960899999999999E-2</v>
      </c>
      <c r="BF44">
        <v>-1.859721</v>
      </c>
      <c r="BG44">
        <v>-2.0386959999999998</v>
      </c>
      <c r="BH44">
        <v>0.6117129</v>
      </c>
      <c r="BI44">
        <v>7.7256960000000001</v>
      </c>
      <c r="BJ44">
        <v>0.58044510000000005</v>
      </c>
      <c r="BK44">
        <v>-0.92638200000000004</v>
      </c>
      <c r="BL44">
        <v>5.6738340000000003</v>
      </c>
      <c r="BM44">
        <v>9.5043089999999992</v>
      </c>
      <c r="BN44">
        <v>13.02144</v>
      </c>
      <c r="BO44">
        <v>9.4445359999999994</v>
      </c>
      <c r="BP44">
        <v>17.886330000000001</v>
      </c>
      <c r="BQ44">
        <v>36.664090000000002</v>
      </c>
      <c r="BR44">
        <v>95.930400000000006</v>
      </c>
      <c r="BS44">
        <v>96.790440000000004</v>
      </c>
      <c r="BT44">
        <v>98.438699999999997</v>
      </c>
      <c r="BU44">
        <v>96.817949999999996</v>
      </c>
      <c r="BV44">
        <v>53.374369999999999</v>
      </c>
      <c r="BW44">
        <v>35.840229999999998</v>
      </c>
      <c r="BX44">
        <v>29.087810000000001</v>
      </c>
      <c r="BY44">
        <v>27.1919</v>
      </c>
      <c r="BZ44">
        <v>24.63259</v>
      </c>
      <c r="CA44">
        <v>-1.507538</v>
      </c>
      <c r="CB44">
        <v>-1.5444739999999999</v>
      </c>
      <c r="CC44">
        <v>0.33556160000000002</v>
      </c>
      <c r="CD44">
        <v>-1.550802</v>
      </c>
      <c r="CE44">
        <v>-1.7522869999999999</v>
      </c>
      <c r="CF44">
        <v>0.90307610000000005</v>
      </c>
      <c r="CG44">
        <v>8.1144940000000005</v>
      </c>
      <c r="CH44">
        <v>0.95860420000000002</v>
      </c>
      <c r="CI44">
        <v>-0.48078880000000002</v>
      </c>
      <c r="CJ44">
        <v>6.1539640000000002</v>
      </c>
      <c r="CK44">
        <v>9.9545340000000007</v>
      </c>
      <c r="CL44">
        <v>13.484360000000001</v>
      </c>
      <c r="CM44">
        <v>9.9165209999999995</v>
      </c>
      <c r="CN44">
        <v>18.37997</v>
      </c>
      <c r="CO44">
        <v>37.178809999999999</v>
      </c>
      <c r="CP44">
        <v>96.401250000000005</v>
      </c>
      <c r="CQ44">
        <v>97.243660000000006</v>
      </c>
      <c r="CR44">
        <v>98.931259999999995</v>
      </c>
      <c r="CS44">
        <v>97.357280000000003</v>
      </c>
      <c r="CT44">
        <v>53.882899999999999</v>
      </c>
      <c r="CU44">
        <v>36.340490000000003</v>
      </c>
      <c r="CV44">
        <v>29.543600000000001</v>
      </c>
      <c r="CW44">
        <v>27.66488</v>
      </c>
      <c r="CX44">
        <v>25.082999999999998</v>
      </c>
      <c r="CY44">
        <v>-1.0763750000000001</v>
      </c>
      <c r="CZ44">
        <v>-1.186995</v>
      </c>
      <c r="DA44">
        <v>0.64816220000000002</v>
      </c>
      <c r="DB44">
        <v>-1.2418830000000001</v>
      </c>
      <c r="DC44">
        <v>-1.4658770000000001</v>
      </c>
      <c r="DD44">
        <v>1.194439</v>
      </c>
      <c r="DE44">
        <v>8.5032920000000001</v>
      </c>
      <c r="DF44">
        <v>1.3367629999999999</v>
      </c>
      <c r="DG44">
        <v>-3.5195499999999998E-2</v>
      </c>
      <c r="DH44">
        <v>6.634093</v>
      </c>
      <c r="DI44">
        <v>10.40476</v>
      </c>
      <c r="DJ44">
        <v>13.947290000000001</v>
      </c>
      <c r="DK44">
        <v>10.38851</v>
      </c>
      <c r="DL44">
        <v>18.873609999999999</v>
      </c>
      <c r="DM44">
        <v>37.693530000000003</v>
      </c>
      <c r="DN44">
        <v>96.87209</v>
      </c>
      <c r="DO44">
        <v>97.696879999999993</v>
      </c>
      <c r="DP44">
        <v>99.423820000000006</v>
      </c>
      <c r="DQ44">
        <v>97.896619999999999</v>
      </c>
      <c r="DR44">
        <v>54.39143</v>
      </c>
      <c r="DS44">
        <v>36.840760000000003</v>
      </c>
      <c r="DT44">
        <v>29.999400000000001</v>
      </c>
      <c r="DU44">
        <v>28.137869999999999</v>
      </c>
      <c r="DV44">
        <v>25.53342</v>
      </c>
      <c r="DW44">
        <v>-0.45384340000000001</v>
      </c>
      <c r="DX44">
        <v>-0.67085209999999995</v>
      </c>
      <c r="DY44">
        <v>1.0995079999999999</v>
      </c>
      <c r="DZ44">
        <v>-0.79585349999999999</v>
      </c>
      <c r="EA44">
        <v>-1.0523480000000001</v>
      </c>
      <c r="EB44">
        <v>1.615121</v>
      </c>
      <c r="EC44">
        <v>9.0646550000000001</v>
      </c>
      <c r="ED44">
        <v>1.882765</v>
      </c>
      <c r="EE44">
        <v>0.60817030000000005</v>
      </c>
      <c r="EF44">
        <v>7.3273250000000001</v>
      </c>
      <c r="EG44">
        <v>11.05481</v>
      </c>
      <c r="EH44">
        <v>14.61567</v>
      </c>
      <c r="EI44">
        <v>11.069979999999999</v>
      </c>
      <c r="EJ44">
        <v>19.586349999999999</v>
      </c>
      <c r="EK44">
        <v>38.436700000000002</v>
      </c>
      <c r="EL44">
        <v>97.551900000000003</v>
      </c>
      <c r="EM44">
        <v>98.35127</v>
      </c>
      <c r="EN44">
        <v>100.13500000000001</v>
      </c>
      <c r="EO44">
        <v>98.675330000000002</v>
      </c>
      <c r="EP44">
        <v>55.12567</v>
      </c>
      <c r="EQ44">
        <v>37.563070000000003</v>
      </c>
      <c r="ER44">
        <v>30.657489999999999</v>
      </c>
      <c r="ES44">
        <v>28.820789999999999</v>
      </c>
      <c r="ET44">
        <v>26.18374</v>
      </c>
      <c r="EU44">
        <v>80.180819999999997</v>
      </c>
      <c r="EV44">
        <v>78.674869999999999</v>
      </c>
      <c r="EW44">
        <v>77.314350000000005</v>
      </c>
      <c r="EX44">
        <v>76.447590000000005</v>
      </c>
      <c r="EY44">
        <v>75.124610000000004</v>
      </c>
      <c r="EZ44">
        <v>73.642169999999993</v>
      </c>
      <c r="FA44">
        <v>73.003749999999997</v>
      </c>
      <c r="FB44">
        <v>75.638480000000001</v>
      </c>
      <c r="FC44">
        <v>79.63579</v>
      </c>
      <c r="FD44">
        <v>84.141239999999996</v>
      </c>
      <c r="FE44">
        <v>87.695549999999997</v>
      </c>
      <c r="FF44">
        <v>90.859200000000001</v>
      </c>
      <c r="FG44">
        <v>92.508319999999998</v>
      </c>
      <c r="FH44">
        <v>93.425190000000001</v>
      </c>
      <c r="FI44">
        <v>93.450550000000007</v>
      </c>
      <c r="FJ44">
        <v>91.143069999999994</v>
      </c>
      <c r="FK44">
        <v>90.741969999999995</v>
      </c>
      <c r="FL44">
        <v>88.719329999999999</v>
      </c>
      <c r="FM44">
        <v>86.048079999999999</v>
      </c>
      <c r="FN44">
        <v>85.406599999999997</v>
      </c>
      <c r="FO44">
        <v>84.012770000000003</v>
      </c>
      <c r="FP44">
        <v>81.793329999999997</v>
      </c>
      <c r="FQ44">
        <v>80.367000000000004</v>
      </c>
      <c r="FR44">
        <v>78.556370000000001</v>
      </c>
      <c r="FS44">
        <v>0</v>
      </c>
      <c r="FT44">
        <v>1</v>
      </c>
      <c r="FU44">
        <v>375</v>
      </c>
      <c r="FV44">
        <v>0.10793899999999999</v>
      </c>
    </row>
    <row r="45" spans="1:178" x14ac:dyDescent="0.2">
      <c r="A45" t="s">
        <v>1</v>
      </c>
      <c r="B45" t="s">
        <v>213</v>
      </c>
      <c r="C45" t="s">
        <v>204</v>
      </c>
      <c r="D45">
        <v>41458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</row>
    <row r="46" spans="1:178" x14ac:dyDescent="0.2">
      <c r="A46" t="s">
        <v>1</v>
      </c>
      <c r="B46" t="s">
        <v>213</v>
      </c>
      <c r="C46" t="s">
        <v>204</v>
      </c>
      <c r="D46">
        <v>41505</v>
      </c>
      <c r="E46">
        <v>140</v>
      </c>
      <c r="F46">
        <v>444</v>
      </c>
      <c r="G46">
        <v>43.838509999999999</v>
      </c>
      <c r="H46">
        <v>42.317419999999998</v>
      </c>
      <c r="I46">
        <v>41.524180000000001</v>
      </c>
      <c r="J46">
        <v>41.7712</v>
      </c>
      <c r="K46">
        <v>45.686</v>
      </c>
      <c r="L46">
        <v>49.510379999999998</v>
      </c>
      <c r="M46">
        <v>57.677849999999999</v>
      </c>
      <c r="N46">
        <v>62.923110000000001</v>
      </c>
      <c r="O46">
        <v>71.205709999999996</v>
      </c>
      <c r="P46">
        <v>78.098050000000001</v>
      </c>
      <c r="Q46">
        <v>80.802809999999994</v>
      </c>
      <c r="R46">
        <v>83.187479999999994</v>
      </c>
      <c r="S46">
        <v>81.813630000000003</v>
      </c>
      <c r="T46">
        <v>82.387889999999999</v>
      </c>
      <c r="U46">
        <v>82.423490000000001</v>
      </c>
      <c r="V46">
        <v>82.139210000000006</v>
      </c>
      <c r="W46">
        <v>80.101770000000002</v>
      </c>
      <c r="X46">
        <v>77.361900000000006</v>
      </c>
      <c r="Y46">
        <v>66.690640000000002</v>
      </c>
      <c r="Z46">
        <v>60.663849999999996</v>
      </c>
      <c r="AA46">
        <v>57.403089999999999</v>
      </c>
      <c r="AB46">
        <v>53.383740000000003</v>
      </c>
      <c r="AC46">
        <v>48.385120000000001</v>
      </c>
      <c r="AD46">
        <v>44.636620000000001</v>
      </c>
      <c r="AE46">
        <v>9.6535599999999999E-2</v>
      </c>
      <c r="AF46">
        <v>-1.0109520000000001</v>
      </c>
      <c r="AG46">
        <v>-1.5561320000000001</v>
      </c>
      <c r="AH46">
        <v>-2.0200019999999999</v>
      </c>
      <c r="AI46">
        <v>-0.660165</v>
      </c>
      <c r="AJ46">
        <v>-1.574492</v>
      </c>
      <c r="AK46">
        <v>1.6953130000000001</v>
      </c>
      <c r="AL46">
        <v>1.94357</v>
      </c>
      <c r="AM46">
        <v>1.959765</v>
      </c>
      <c r="AN46">
        <v>3.072727</v>
      </c>
      <c r="AO46">
        <v>2.3203450000000001</v>
      </c>
      <c r="AP46">
        <v>2.1274380000000002</v>
      </c>
      <c r="AQ46">
        <v>1.3208299999999999</v>
      </c>
      <c r="AR46">
        <v>0.89667280000000005</v>
      </c>
      <c r="AS46">
        <v>3.0997919999999999</v>
      </c>
      <c r="AT46">
        <v>2.3956209999999998</v>
      </c>
      <c r="AU46">
        <v>8.3999269999999999</v>
      </c>
      <c r="AV46">
        <v>9.7011090000000006</v>
      </c>
      <c r="AW46">
        <v>0.41167749999999997</v>
      </c>
      <c r="AX46">
        <v>0.68585260000000003</v>
      </c>
      <c r="AY46">
        <v>1.6790780000000001</v>
      </c>
      <c r="AZ46">
        <v>2.0567639999999998</v>
      </c>
      <c r="BA46">
        <v>2.4242789999999999</v>
      </c>
      <c r="BB46">
        <v>1.86147</v>
      </c>
      <c r="BC46">
        <v>0.67182039999999998</v>
      </c>
      <c r="BD46">
        <v>-0.58802129999999997</v>
      </c>
      <c r="BE46">
        <v>-1.1549990000000001</v>
      </c>
      <c r="BF46">
        <v>-1.668644</v>
      </c>
      <c r="BG46">
        <v>-0.27006239999999998</v>
      </c>
      <c r="BH46">
        <v>-1.2183299999999999</v>
      </c>
      <c r="BI46">
        <v>2.2380239999999998</v>
      </c>
      <c r="BJ46">
        <v>2.33826</v>
      </c>
      <c r="BK46">
        <v>2.5458460000000001</v>
      </c>
      <c r="BL46">
        <v>3.626671</v>
      </c>
      <c r="BM46">
        <v>2.7113510000000001</v>
      </c>
      <c r="BN46">
        <v>2.4624419999999998</v>
      </c>
      <c r="BO46">
        <v>1.6649529999999999</v>
      </c>
      <c r="BP46">
        <v>1.283722</v>
      </c>
      <c r="BQ46">
        <v>3.5115050000000001</v>
      </c>
      <c r="BR46">
        <v>2.7708469999999998</v>
      </c>
      <c r="BS46">
        <v>8.7736289999999997</v>
      </c>
      <c r="BT46">
        <v>10.23282</v>
      </c>
      <c r="BU46">
        <v>1.0291619999999999</v>
      </c>
      <c r="BV46">
        <v>1.145159</v>
      </c>
      <c r="BW46">
        <v>1.9813210000000001</v>
      </c>
      <c r="BX46">
        <v>2.3274439999999998</v>
      </c>
      <c r="BY46">
        <v>2.7305320000000002</v>
      </c>
      <c r="BZ46">
        <v>2.117178</v>
      </c>
      <c r="CA46">
        <v>1.0702609999999999</v>
      </c>
      <c r="CB46">
        <v>-0.29510120000000001</v>
      </c>
      <c r="CC46">
        <v>-0.87717630000000002</v>
      </c>
      <c r="CD46">
        <v>-1.425295</v>
      </c>
      <c r="CE46">
        <v>1.215E-4</v>
      </c>
      <c r="CF46">
        <v>-0.97165299999999999</v>
      </c>
      <c r="CG46">
        <v>2.6139039999999998</v>
      </c>
      <c r="CH46">
        <v>2.611621</v>
      </c>
      <c r="CI46">
        <v>2.9517630000000001</v>
      </c>
      <c r="CJ46">
        <v>4.0103299999999997</v>
      </c>
      <c r="CK46">
        <v>2.9821599999999999</v>
      </c>
      <c r="CL46">
        <v>2.6944650000000001</v>
      </c>
      <c r="CM46">
        <v>1.9032910000000001</v>
      </c>
      <c r="CN46">
        <v>1.5517909999999999</v>
      </c>
      <c r="CO46">
        <v>3.796656</v>
      </c>
      <c r="CP46">
        <v>3.0307279999999999</v>
      </c>
      <c r="CQ46">
        <v>9.0324539999999995</v>
      </c>
      <c r="CR46">
        <v>10.60108</v>
      </c>
      <c r="CS46">
        <v>1.4568300000000001</v>
      </c>
      <c r="CT46">
        <v>1.463273</v>
      </c>
      <c r="CU46">
        <v>2.1906530000000002</v>
      </c>
      <c r="CV46">
        <v>2.5149159999999999</v>
      </c>
      <c r="CW46">
        <v>2.9426420000000002</v>
      </c>
      <c r="CX46">
        <v>2.2942809999999998</v>
      </c>
      <c r="CY46">
        <v>1.468701</v>
      </c>
      <c r="CZ46">
        <v>-2.1811000000000001E-3</v>
      </c>
      <c r="DA46">
        <v>-0.59935329999999998</v>
      </c>
      <c r="DB46">
        <v>-1.181945</v>
      </c>
      <c r="DC46">
        <v>0.27030539999999997</v>
      </c>
      <c r="DD46">
        <v>-0.72497599999999995</v>
      </c>
      <c r="DE46">
        <v>2.9897840000000002</v>
      </c>
      <c r="DF46">
        <v>2.8849819999999999</v>
      </c>
      <c r="DG46">
        <v>3.3576809999999999</v>
      </c>
      <c r="DH46">
        <v>4.3939899999999996</v>
      </c>
      <c r="DI46">
        <v>3.2529699999999999</v>
      </c>
      <c r="DJ46">
        <v>2.926488</v>
      </c>
      <c r="DK46">
        <v>2.141629</v>
      </c>
      <c r="DL46">
        <v>1.81986</v>
      </c>
      <c r="DM46">
        <v>4.0818079999999997</v>
      </c>
      <c r="DN46">
        <v>3.2906089999999999</v>
      </c>
      <c r="DO46">
        <v>9.2912800000000004</v>
      </c>
      <c r="DP46">
        <v>10.969340000000001</v>
      </c>
      <c r="DQ46">
        <v>1.884498</v>
      </c>
      <c r="DR46">
        <v>1.7813859999999999</v>
      </c>
      <c r="DS46">
        <v>2.3999860000000002</v>
      </c>
      <c r="DT46">
        <v>2.702388</v>
      </c>
      <c r="DU46">
        <v>3.1547529999999999</v>
      </c>
      <c r="DV46">
        <v>2.471384</v>
      </c>
      <c r="DW46">
        <v>2.0439859999999999</v>
      </c>
      <c r="DX46">
        <v>0.42074909999999999</v>
      </c>
      <c r="DY46">
        <v>-0.1982208</v>
      </c>
      <c r="DZ46">
        <v>-0.83058690000000002</v>
      </c>
      <c r="EA46">
        <v>0.660408</v>
      </c>
      <c r="EB46">
        <v>-0.36881360000000002</v>
      </c>
      <c r="EC46">
        <v>3.5324949999999999</v>
      </c>
      <c r="ED46">
        <v>3.279671</v>
      </c>
      <c r="EE46">
        <v>3.9437609999999999</v>
      </c>
      <c r="EF46">
        <v>4.9479329999999999</v>
      </c>
      <c r="EG46">
        <v>3.6439750000000002</v>
      </c>
      <c r="EH46">
        <v>3.2614930000000002</v>
      </c>
      <c r="EI46">
        <v>2.485751</v>
      </c>
      <c r="EJ46">
        <v>2.2069079999999999</v>
      </c>
      <c r="EK46">
        <v>4.4935210000000003</v>
      </c>
      <c r="EL46">
        <v>3.6658360000000001</v>
      </c>
      <c r="EM46">
        <v>9.6649820000000002</v>
      </c>
      <c r="EN46">
        <v>11.501049999999999</v>
      </c>
      <c r="EO46">
        <v>2.5019830000000001</v>
      </c>
      <c r="EP46">
        <v>2.2406929999999998</v>
      </c>
      <c r="EQ46">
        <v>2.702229</v>
      </c>
      <c r="ER46">
        <v>2.973068</v>
      </c>
      <c r="ES46">
        <v>3.4610059999999998</v>
      </c>
      <c r="ET46">
        <v>2.727093</v>
      </c>
      <c r="EU46">
        <v>72.659260000000003</v>
      </c>
      <c r="EV46">
        <v>71.232429999999994</v>
      </c>
      <c r="EW46">
        <v>69.727180000000004</v>
      </c>
      <c r="EX46">
        <v>68.417550000000006</v>
      </c>
      <c r="EY46">
        <v>68.032420000000002</v>
      </c>
      <c r="EZ46">
        <v>66.96302</v>
      </c>
      <c r="FA46">
        <v>66.423169999999999</v>
      </c>
      <c r="FB46">
        <v>67.576769999999996</v>
      </c>
      <c r="FC46">
        <v>69.985590000000002</v>
      </c>
      <c r="FD46">
        <v>73.226910000000004</v>
      </c>
      <c r="FE46">
        <v>77.151219999999995</v>
      </c>
      <c r="FF46">
        <v>80.24539</v>
      </c>
      <c r="FG46">
        <v>82.472719999999995</v>
      </c>
      <c r="FH46">
        <v>83.739869999999996</v>
      </c>
      <c r="FI46">
        <v>83.965209999999999</v>
      </c>
      <c r="FJ46">
        <v>83.120059999999995</v>
      </c>
      <c r="FK46">
        <v>81.335390000000004</v>
      </c>
      <c r="FL46">
        <v>78.819590000000005</v>
      </c>
      <c r="FM46">
        <v>75.398929999999993</v>
      </c>
      <c r="FN46">
        <v>72.379099999999994</v>
      </c>
      <c r="FO46">
        <v>70.653419999999997</v>
      </c>
      <c r="FP46">
        <v>69.714330000000004</v>
      </c>
      <c r="FQ46">
        <v>68.5608</v>
      </c>
      <c r="FR46">
        <v>67.071209999999994</v>
      </c>
      <c r="FS46">
        <v>0</v>
      </c>
      <c r="FT46">
        <v>1</v>
      </c>
      <c r="FU46">
        <v>140</v>
      </c>
      <c r="FV46">
        <v>5.7732600000000002E-2</v>
      </c>
    </row>
    <row r="47" spans="1:178" x14ac:dyDescent="0.2">
      <c r="A47" t="s">
        <v>1</v>
      </c>
      <c r="B47" t="s">
        <v>213</v>
      </c>
      <c r="C47" t="s">
        <v>204</v>
      </c>
      <c r="D47">
        <v>41526</v>
      </c>
      <c r="E47">
        <v>431</v>
      </c>
      <c r="F47">
        <v>431</v>
      </c>
      <c r="G47">
        <v>175.2782</v>
      </c>
      <c r="H47">
        <v>173.90549999999999</v>
      </c>
      <c r="I47">
        <v>173.29349999999999</v>
      </c>
      <c r="J47">
        <v>175.19149999999999</v>
      </c>
      <c r="K47">
        <v>178.8312</v>
      </c>
      <c r="L47">
        <v>188.88380000000001</v>
      </c>
      <c r="M47">
        <v>200.6841</v>
      </c>
      <c r="N47">
        <v>214.9562</v>
      </c>
      <c r="O47">
        <v>230.80070000000001</v>
      </c>
      <c r="P47">
        <v>242.03579999999999</v>
      </c>
      <c r="Q47">
        <v>251.81819999999999</v>
      </c>
      <c r="R47">
        <v>258.12189999999998</v>
      </c>
      <c r="S47">
        <v>258.90309999999999</v>
      </c>
      <c r="T47">
        <v>264.01190000000003</v>
      </c>
      <c r="U47">
        <v>261.97309999999999</v>
      </c>
      <c r="V47">
        <v>264.59140000000002</v>
      </c>
      <c r="W47">
        <v>259.41660000000002</v>
      </c>
      <c r="X47">
        <v>252.35489999999999</v>
      </c>
      <c r="Y47">
        <v>243.12909999999999</v>
      </c>
      <c r="Z47">
        <v>238.65369999999999</v>
      </c>
      <c r="AA47">
        <v>235.10079999999999</v>
      </c>
      <c r="AB47">
        <v>229.09690000000001</v>
      </c>
      <c r="AC47">
        <v>218.31639999999999</v>
      </c>
      <c r="AD47">
        <v>207.7405</v>
      </c>
      <c r="AE47">
        <v>-5.2072100000000003E-2</v>
      </c>
      <c r="AF47">
        <v>-1.6714020000000001</v>
      </c>
      <c r="AG47">
        <v>-0.62592289999999995</v>
      </c>
      <c r="AH47">
        <v>-6.81866E-2</v>
      </c>
      <c r="AI47">
        <v>-2.827661</v>
      </c>
      <c r="AJ47">
        <v>-4.5845459999999996</v>
      </c>
      <c r="AK47">
        <v>-5.6237389999999996</v>
      </c>
      <c r="AL47">
        <v>-1.6829240000000001</v>
      </c>
      <c r="AM47">
        <v>-2.904874</v>
      </c>
      <c r="AN47">
        <v>-3.8528690000000001</v>
      </c>
      <c r="AO47">
        <v>-5.1432399999999996</v>
      </c>
      <c r="AP47">
        <v>-6.2195099999999996</v>
      </c>
      <c r="AQ47">
        <v>-5.6692359999999997</v>
      </c>
      <c r="AR47">
        <v>-0.81437329999999997</v>
      </c>
      <c r="AS47">
        <v>28.987300000000001</v>
      </c>
      <c r="AT47">
        <v>64.007689999999997</v>
      </c>
      <c r="AU47">
        <v>63.301920000000003</v>
      </c>
      <c r="AV47">
        <v>63.306339999999999</v>
      </c>
      <c r="AW47">
        <v>63.863169999999997</v>
      </c>
      <c r="AX47">
        <v>16.251300000000001</v>
      </c>
      <c r="AY47">
        <v>8.14222E-2</v>
      </c>
      <c r="AZ47">
        <v>2.446895</v>
      </c>
      <c r="BA47">
        <v>2.4762019999999998</v>
      </c>
      <c r="BB47">
        <v>2.5098319999999998</v>
      </c>
      <c r="BC47">
        <v>0.43181360000000002</v>
      </c>
      <c r="BD47">
        <v>-1.2363150000000001</v>
      </c>
      <c r="BE47">
        <v>-0.19537350000000001</v>
      </c>
      <c r="BF47">
        <v>0.28331149999999999</v>
      </c>
      <c r="BG47">
        <v>-2.458682</v>
      </c>
      <c r="BH47">
        <v>-4.1356219999999997</v>
      </c>
      <c r="BI47">
        <v>-5.1621379999999997</v>
      </c>
      <c r="BJ47">
        <v>-1.225301</v>
      </c>
      <c r="BK47">
        <v>-2.421087</v>
      </c>
      <c r="BL47">
        <v>-3.3299159999999999</v>
      </c>
      <c r="BM47">
        <v>-4.5293799999999997</v>
      </c>
      <c r="BN47">
        <v>-5.5196909999999999</v>
      </c>
      <c r="BO47">
        <v>-4.9177150000000003</v>
      </c>
      <c r="BP47">
        <v>-0.1419484</v>
      </c>
      <c r="BQ47">
        <v>29.704750000000001</v>
      </c>
      <c r="BR47">
        <v>64.640870000000007</v>
      </c>
      <c r="BS47">
        <v>63.939190000000004</v>
      </c>
      <c r="BT47">
        <v>64.037580000000005</v>
      </c>
      <c r="BU47">
        <v>64.573549999999997</v>
      </c>
      <c r="BV47">
        <v>16.996600000000001</v>
      </c>
      <c r="BW47">
        <v>0.84289519999999996</v>
      </c>
      <c r="BX47">
        <v>3.157664</v>
      </c>
      <c r="BY47">
        <v>3.2000899999999999</v>
      </c>
      <c r="BZ47">
        <v>3.2416360000000002</v>
      </c>
      <c r="CA47">
        <v>0.76695139999999995</v>
      </c>
      <c r="CB47">
        <v>-0.934975</v>
      </c>
      <c r="CC47">
        <v>0.10282380000000001</v>
      </c>
      <c r="CD47">
        <v>0.52675799999999995</v>
      </c>
      <c r="CE47">
        <v>-2.203128</v>
      </c>
      <c r="CF47">
        <v>-3.8246980000000002</v>
      </c>
      <c r="CG47">
        <v>-4.842435</v>
      </c>
      <c r="CH47">
        <v>-0.90835370000000004</v>
      </c>
      <c r="CI47">
        <v>-2.086017</v>
      </c>
      <c r="CJ47">
        <v>-2.9677190000000002</v>
      </c>
      <c r="CK47">
        <v>-4.104222</v>
      </c>
      <c r="CL47">
        <v>-5.0349979999999999</v>
      </c>
      <c r="CM47">
        <v>-4.3972129999999998</v>
      </c>
      <c r="CN47">
        <v>0.32377109999999998</v>
      </c>
      <c r="CO47">
        <v>30.201650000000001</v>
      </c>
      <c r="CP47">
        <v>65.079409999999996</v>
      </c>
      <c r="CQ47">
        <v>64.380549999999999</v>
      </c>
      <c r="CR47">
        <v>64.544039999999995</v>
      </c>
      <c r="CS47">
        <v>65.065569999999994</v>
      </c>
      <c r="CT47">
        <v>17.512799999999999</v>
      </c>
      <c r="CU47">
        <v>1.3702890000000001</v>
      </c>
      <c r="CV47">
        <v>3.64994</v>
      </c>
      <c r="CW47">
        <v>3.7014529999999999</v>
      </c>
      <c r="CX47">
        <v>3.748481</v>
      </c>
      <c r="CY47">
        <v>1.1020890000000001</v>
      </c>
      <c r="CZ47">
        <v>-0.63363519999999995</v>
      </c>
      <c r="DA47">
        <v>0.40102100000000002</v>
      </c>
      <c r="DB47">
        <v>0.77020440000000001</v>
      </c>
      <c r="DC47">
        <v>-1.9475750000000001</v>
      </c>
      <c r="DD47">
        <v>-3.5137740000000002</v>
      </c>
      <c r="DE47">
        <v>-4.5227310000000003</v>
      </c>
      <c r="DF47">
        <v>-0.59140599999999999</v>
      </c>
      <c r="DG47">
        <v>-1.750947</v>
      </c>
      <c r="DH47">
        <v>-2.6055229999999998</v>
      </c>
      <c r="DI47">
        <v>-3.679065</v>
      </c>
      <c r="DJ47">
        <v>-4.5503049999999998</v>
      </c>
      <c r="DK47">
        <v>-3.8767119999999999</v>
      </c>
      <c r="DL47">
        <v>0.78949049999999998</v>
      </c>
      <c r="DM47">
        <v>30.698550000000001</v>
      </c>
      <c r="DN47">
        <v>65.517939999999996</v>
      </c>
      <c r="DO47">
        <v>64.821920000000006</v>
      </c>
      <c r="DP47">
        <v>65.050510000000003</v>
      </c>
      <c r="DQ47">
        <v>65.557580000000002</v>
      </c>
      <c r="DR47">
        <v>18.029</v>
      </c>
      <c r="DS47">
        <v>1.897683</v>
      </c>
      <c r="DT47">
        <v>4.1422160000000003</v>
      </c>
      <c r="DU47">
        <v>4.2028160000000003</v>
      </c>
      <c r="DV47">
        <v>4.2553260000000002</v>
      </c>
      <c r="DW47">
        <v>1.5859749999999999</v>
      </c>
      <c r="DX47">
        <v>-0.19854830000000001</v>
      </c>
      <c r="DY47">
        <v>0.83157040000000004</v>
      </c>
      <c r="DZ47">
        <v>1.1217029999999999</v>
      </c>
      <c r="EA47">
        <v>-1.5785960000000001</v>
      </c>
      <c r="EB47">
        <v>-3.0648499999999999</v>
      </c>
      <c r="EC47">
        <v>-4.0611309999999996</v>
      </c>
      <c r="ED47">
        <v>-0.13378380000000001</v>
      </c>
      <c r="EE47">
        <v>-1.2671600000000001</v>
      </c>
      <c r="EF47">
        <v>-2.08257</v>
      </c>
      <c r="EG47">
        <v>-3.065204</v>
      </c>
      <c r="EH47">
        <v>-3.8504860000000001</v>
      </c>
      <c r="EI47">
        <v>-3.1251910000000001</v>
      </c>
      <c r="EJ47">
        <v>1.4619150000000001</v>
      </c>
      <c r="EK47">
        <v>31.416</v>
      </c>
      <c r="EL47">
        <v>66.151120000000006</v>
      </c>
      <c r="EM47">
        <v>65.459190000000007</v>
      </c>
      <c r="EN47">
        <v>65.781750000000002</v>
      </c>
      <c r="EO47">
        <v>66.267970000000005</v>
      </c>
      <c r="EP47">
        <v>18.7743</v>
      </c>
      <c r="EQ47">
        <v>2.6591559999999999</v>
      </c>
      <c r="ER47">
        <v>4.8529840000000002</v>
      </c>
      <c r="ES47">
        <v>4.926704</v>
      </c>
      <c r="ET47">
        <v>4.9871299999999996</v>
      </c>
      <c r="EU47">
        <v>72.424610000000001</v>
      </c>
      <c r="EV47">
        <v>71.280839999999998</v>
      </c>
      <c r="EW47">
        <v>70.100949999999997</v>
      </c>
      <c r="EX47">
        <v>68.448800000000006</v>
      </c>
      <c r="EY47">
        <v>67.400149999999996</v>
      </c>
      <c r="EZ47">
        <v>66.745720000000006</v>
      </c>
      <c r="FA47">
        <v>65.753600000000006</v>
      </c>
      <c r="FB47">
        <v>66.365859999999998</v>
      </c>
      <c r="FC47">
        <v>69.256550000000004</v>
      </c>
      <c r="FD47">
        <v>73.451040000000006</v>
      </c>
      <c r="FE47">
        <v>77.610709999999997</v>
      </c>
      <c r="FF47">
        <v>81.568299999999994</v>
      </c>
      <c r="FG47">
        <v>85.083439999999996</v>
      </c>
      <c r="FH47">
        <v>86.792850000000001</v>
      </c>
      <c r="FI47">
        <v>86.471299999999999</v>
      </c>
      <c r="FJ47">
        <v>86.147149999999996</v>
      </c>
      <c r="FK47">
        <v>85.596580000000003</v>
      </c>
      <c r="FL47">
        <v>83.814670000000007</v>
      </c>
      <c r="FM47">
        <v>81.400660000000002</v>
      </c>
      <c r="FN47">
        <v>79.843800000000002</v>
      </c>
      <c r="FO47">
        <v>77.390370000000004</v>
      </c>
      <c r="FP47">
        <v>76.048180000000002</v>
      </c>
      <c r="FQ47">
        <v>74.717349999999996</v>
      </c>
      <c r="FR47">
        <v>73.071039999999996</v>
      </c>
      <c r="FS47">
        <v>0</v>
      </c>
      <c r="FT47">
        <v>1</v>
      </c>
      <c r="FU47">
        <v>382</v>
      </c>
      <c r="FV47">
        <v>0.10932740000000001</v>
      </c>
    </row>
    <row r="48" spans="1:178" x14ac:dyDescent="0.2">
      <c r="A48" t="s">
        <v>1</v>
      </c>
      <c r="B48" t="s">
        <v>213</v>
      </c>
      <c r="C48" t="s">
        <v>204</v>
      </c>
      <c r="D48">
        <v>41527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107</v>
      </c>
      <c r="FV48">
        <v>0.17664369999999999</v>
      </c>
    </row>
    <row r="49" spans="1:178" x14ac:dyDescent="0.2">
      <c r="A49" t="s">
        <v>1</v>
      </c>
      <c r="B49" t="s">
        <v>213</v>
      </c>
      <c r="C49" t="s">
        <v>204</v>
      </c>
      <c r="D49" t="s">
        <v>2</v>
      </c>
      <c r="E49">
        <v>418.25</v>
      </c>
      <c r="F49">
        <v>418.25</v>
      </c>
      <c r="G49">
        <v>208.2475</v>
      </c>
      <c r="H49">
        <v>205.8348</v>
      </c>
      <c r="I49">
        <v>204.18639999999999</v>
      </c>
      <c r="J49">
        <v>204.16470000000001</v>
      </c>
      <c r="K49">
        <v>206.75810000000001</v>
      </c>
      <c r="L49">
        <v>215.67320000000001</v>
      </c>
      <c r="M49">
        <v>225.94499999999999</v>
      </c>
      <c r="N49">
        <v>237.61070000000001</v>
      </c>
      <c r="O49">
        <v>253.27119999999999</v>
      </c>
      <c r="P49">
        <v>264.68470000000002</v>
      </c>
      <c r="Q49">
        <v>275.0942</v>
      </c>
      <c r="R49">
        <v>279.91149999999999</v>
      </c>
      <c r="S49">
        <v>278.29050000000001</v>
      </c>
      <c r="T49">
        <v>281.71789999999999</v>
      </c>
      <c r="U49">
        <v>280.61099999999999</v>
      </c>
      <c r="V49">
        <v>281.9624</v>
      </c>
      <c r="W49">
        <v>277.34829999999999</v>
      </c>
      <c r="X49">
        <v>271.35629999999998</v>
      </c>
      <c r="Y49">
        <v>263.80489999999998</v>
      </c>
      <c r="Z49">
        <v>260.40410000000003</v>
      </c>
      <c r="AA49">
        <v>257.83440000000002</v>
      </c>
      <c r="AB49">
        <v>249.93690000000001</v>
      </c>
      <c r="AC49">
        <v>239.30879999999999</v>
      </c>
      <c r="AD49">
        <v>228.2921</v>
      </c>
      <c r="AE49">
        <v>-1.448526</v>
      </c>
      <c r="AF49">
        <v>-1.5651349999999999</v>
      </c>
      <c r="AG49">
        <v>-0.52071319999999999</v>
      </c>
      <c r="AH49">
        <v>-0.75823859999999998</v>
      </c>
      <c r="AI49">
        <v>-0.99028780000000005</v>
      </c>
      <c r="AJ49">
        <v>-1.303544</v>
      </c>
      <c r="AK49">
        <v>-0.47054180000000001</v>
      </c>
      <c r="AL49">
        <v>-1.6724950000000001</v>
      </c>
      <c r="AM49">
        <v>-2.7818670000000001</v>
      </c>
      <c r="AN49">
        <v>-1.8920539999999999</v>
      </c>
      <c r="AO49">
        <v>-0.96493549999999995</v>
      </c>
      <c r="AP49">
        <v>-0.55849479999999996</v>
      </c>
      <c r="AQ49">
        <v>-3.486713</v>
      </c>
      <c r="AR49">
        <v>0.63222</v>
      </c>
      <c r="AS49">
        <v>34.126109999999997</v>
      </c>
      <c r="AT49">
        <v>81.221170000000001</v>
      </c>
      <c r="AU49">
        <v>80.187309999999997</v>
      </c>
      <c r="AV49">
        <v>71.226349999999996</v>
      </c>
      <c r="AW49">
        <v>63.240839999999999</v>
      </c>
      <c r="AX49">
        <v>27.275659999999998</v>
      </c>
      <c r="AY49">
        <v>12.201309999999999</v>
      </c>
      <c r="AZ49">
        <v>8.0143900000000006</v>
      </c>
      <c r="BA49">
        <v>7.436083</v>
      </c>
      <c r="BB49">
        <v>6.3753970000000004</v>
      </c>
      <c r="BC49">
        <v>-0.94636149999999997</v>
      </c>
      <c r="BD49">
        <v>-1.1477729999999999</v>
      </c>
      <c r="BE49">
        <v>-0.13293840000000001</v>
      </c>
      <c r="BF49">
        <v>-0.40042559999999999</v>
      </c>
      <c r="BG49">
        <v>-0.64543709999999999</v>
      </c>
      <c r="BH49">
        <v>-0.92474040000000002</v>
      </c>
      <c r="BI49">
        <v>-3.0643699999999999E-2</v>
      </c>
      <c r="BJ49">
        <v>-1.227557</v>
      </c>
      <c r="BK49">
        <v>-2.2805360000000001</v>
      </c>
      <c r="BL49">
        <v>-1.3440080000000001</v>
      </c>
      <c r="BM49">
        <v>-0.39230470000000001</v>
      </c>
      <c r="BN49">
        <v>7.61738E-2</v>
      </c>
      <c r="BO49">
        <v>-2.7964889999999998</v>
      </c>
      <c r="BP49">
        <v>1.335132</v>
      </c>
      <c r="BQ49">
        <v>34.848480000000002</v>
      </c>
      <c r="BR49">
        <v>81.897480000000002</v>
      </c>
      <c r="BS49">
        <v>80.859340000000003</v>
      </c>
      <c r="BT49">
        <v>71.906170000000003</v>
      </c>
      <c r="BU49">
        <v>63.930340000000001</v>
      </c>
      <c r="BV49">
        <v>27.976030000000002</v>
      </c>
      <c r="BW49">
        <v>12.901439999999999</v>
      </c>
      <c r="BX49">
        <v>8.6250509999999991</v>
      </c>
      <c r="BY49">
        <v>8.0693760000000001</v>
      </c>
      <c r="BZ49">
        <v>7.0133479999999997</v>
      </c>
      <c r="CA49">
        <v>-0.59856370000000003</v>
      </c>
      <c r="CB49">
        <v>-0.85870959999999996</v>
      </c>
      <c r="CC49">
        <v>0.13563320000000001</v>
      </c>
      <c r="CD49">
        <v>-0.1526054</v>
      </c>
      <c r="CE49">
        <v>-0.40659450000000003</v>
      </c>
      <c r="CF49">
        <v>-0.66238220000000003</v>
      </c>
      <c r="CG49">
        <v>0.27402840000000001</v>
      </c>
      <c r="CH49">
        <v>-0.91939479999999996</v>
      </c>
      <c r="CI49">
        <v>-1.9333149999999999</v>
      </c>
      <c r="CJ49">
        <v>-0.96443270000000003</v>
      </c>
      <c r="CK49">
        <v>4.2976999999999998E-3</v>
      </c>
      <c r="CL49">
        <v>0.51574330000000002</v>
      </c>
      <c r="CM49">
        <v>-2.3184420000000001</v>
      </c>
      <c r="CN49">
        <v>1.8219669999999999</v>
      </c>
      <c r="CO49">
        <v>35.348790000000001</v>
      </c>
      <c r="CP49">
        <v>82.365889999999993</v>
      </c>
      <c r="CQ49">
        <v>81.324780000000004</v>
      </c>
      <c r="CR49">
        <v>72.377009999999999</v>
      </c>
      <c r="CS49">
        <v>64.407880000000006</v>
      </c>
      <c r="CT49">
        <v>28.461110000000001</v>
      </c>
      <c r="CU49">
        <v>13.38635</v>
      </c>
      <c r="CV49">
        <v>9.047993</v>
      </c>
      <c r="CW49">
        <v>8.5079930000000008</v>
      </c>
      <c r="CX49">
        <v>7.45519</v>
      </c>
      <c r="CY49">
        <v>-0.25076589999999999</v>
      </c>
      <c r="CZ49">
        <v>-0.56964630000000005</v>
      </c>
      <c r="DA49">
        <v>0.40420479999999998</v>
      </c>
      <c r="DB49">
        <v>9.5214800000000002E-2</v>
      </c>
      <c r="DC49">
        <v>-0.16775190000000001</v>
      </c>
      <c r="DD49">
        <v>-0.40002409999999999</v>
      </c>
      <c r="DE49">
        <v>0.5787004</v>
      </c>
      <c r="DF49">
        <v>-0.61123249999999996</v>
      </c>
      <c r="DG49">
        <v>-1.586095</v>
      </c>
      <c r="DH49">
        <v>-0.58485730000000002</v>
      </c>
      <c r="DI49">
        <v>0.40089999999999998</v>
      </c>
      <c r="DJ49">
        <v>0.95531270000000001</v>
      </c>
      <c r="DK49">
        <v>-1.840395</v>
      </c>
      <c r="DL49">
        <v>2.308802</v>
      </c>
      <c r="DM49">
        <v>35.8491</v>
      </c>
      <c r="DN49">
        <v>82.834299999999999</v>
      </c>
      <c r="DO49">
        <v>81.790229999999994</v>
      </c>
      <c r="DP49">
        <v>72.847849999999994</v>
      </c>
      <c r="DQ49">
        <v>64.885429999999999</v>
      </c>
      <c r="DR49">
        <v>28.946179999999998</v>
      </c>
      <c r="DS49">
        <v>13.871259999999999</v>
      </c>
      <c r="DT49">
        <v>9.4709350000000008</v>
      </c>
      <c r="DU49">
        <v>8.9466090000000005</v>
      </c>
      <c r="DV49">
        <v>7.8970330000000004</v>
      </c>
      <c r="DW49">
        <v>0.25139899999999998</v>
      </c>
      <c r="DX49">
        <v>-0.1522848</v>
      </c>
      <c r="DY49">
        <v>0.79197960000000001</v>
      </c>
      <c r="DZ49">
        <v>0.45302779999999998</v>
      </c>
      <c r="EA49">
        <v>0.1770989</v>
      </c>
      <c r="EB49">
        <v>-2.1220599999999999E-2</v>
      </c>
      <c r="EC49">
        <v>1.018599</v>
      </c>
      <c r="ED49">
        <v>-0.1662951</v>
      </c>
      <c r="EE49">
        <v>-1.0847640000000001</v>
      </c>
      <c r="EF49">
        <v>-3.6810900000000001E-2</v>
      </c>
      <c r="EG49">
        <v>0.97353089999999998</v>
      </c>
      <c r="EH49">
        <v>1.5899810000000001</v>
      </c>
      <c r="EI49">
        <v>-1.1501710000000001</v>
      </c>
      <c r="EJ49">
        <v>3.011714</v>
      </c>
      <c r="EK49">
        <v>36.571469999999998</v>
      </c>
      <c r="EL49">
        <v>83.51061</v>
      </c>
      <c r="EM49">
        <v>82.462260000000001</v>
      </c>
      <c r="EN49">
        <v>73.527680000000004</v>
      </c>
      <c r="EO49">
        <v>65.574929999999995</v>
      </c>
      <c r="EP49">
        <v>29.646550000000001</v>
      </c>
      <c r="EQ49">
        <v>14.571389999999999</v>
      </c>
      <c r="ER49">
        <v>10.0816</v>
      </c>
      <c r="ES49">
        <v>9.5799029999999998</v>
      </c>
      <c r="ET49">
        <v>8.5349839999999997</v>
      </c>
      <c r="EU49">
        <v>73.510570000000001</v>
      </c>
      <c r="EV49">
        <v>72.34393</v>
      </c>
      <c r="EW49">
        <v>70.926439999999999</v>
      </c>
      <c r="EX49">
        <v>69.775229999999993</v>
      </c>
      <c r="EY49">
        <v>68.563640000000007</v>
      </c>
      <c r="EZ49">
        <v>67.42116</v>
      </c>
      <c r="FA49">
        <v>67.149090000000001</v>
      </c>
      <c r="FB49">
        <v>69.323490000000007</v>
      </c>
      <c r="FC49">
        <v>72.834059999999994</v>
      </c>
      <c r="FD49">
        <v>76.760900000000007</v>
      </c>
      <c r="FE49">
        <v>80.1965</v>
      </c>
      <c r="FF49">
        <v>83.279319999999998</v>
      </c>
      <c r="FG49">
        <v>85.540559999999999</v>
      </c>
      <c r="FH49">
        <v>86.929479999999998</v>
      </c>
      <c r="FI49">
        <v>87.453119999999998</v>
      </c>
      <c r="FJ49">
        <v>86.109939999999995</v>
      </c>
      <c r="FK49">
        <v>86.231290000000001</v>
      </c>
      <c r="FL49">
        <v>85.007289999999998</v>
      </c>
      <c r="FM49">
        <v>83.31183</v>
      </c>
      <c r="FN49">
        <v>82.335459999999998</v>
      </c>
      <c r="FO49">
        <v>80.169690000000003</v>
      </c>
      <c r="FP49">
        <v>77.928389999999993</v>
      </c>
      <c r="FQ49">
        <v>76.435810000000004</v>
      </c>
      <c r="FR49">
        <v>74.810860000000005</v>
      </c>
      <c r="FS49">
        <v>0</v>
      </c>
      <c r="FT49">
        <v>1</v>
      </c>
      <c r="FU49">
        <v>369.75</v>
      </c>
      <c r="FV49">
        <v>0.10921790000000001</v>
      </c>
    </row>
    <row r="50" spans="1:178" x14ac:dyDescent="0.2">
      <c r="A50" t="s">
        <v>1</v>
      </c>
      <c r="B50" t="s">
        <v>213</v>
      </c>
      <c r="C50" t="s">
        <v>1</v>
      </c>
      <c r="D50">
        <v>41424</v>
      </c>
      <c r="E50">
        <v>717</v>
      </c>
      <c r="F50">
        <v>717</v>
      </c>
      <c r="G50">
        <v>240.10489999999999</v>
      </c>
      <c r="H50">
        <v>235.69239999999999</v>
      </c>
      <c r="I50">
        <v>232.27189999999999</v>
      </c>
      <c r="J50">
        <v>230.3047</v>
      </c>
      <c r="K50">
        <v>230.85650000000001</v>
      </c>
      <c r="L50">
        <v>238.06950000000001</v>
      </c>
      <c r="M50">
        <v>248.22989999999999</v>
      </c>
      <c r="N50">
        <v>259.87450000000001</v>
      </c>
      <c r="O50">
        <v>270.2176</v>
      </c>
      <c r="P50">
        <v>277.96370000000002</v>
      </c>
      <c r="Q50">
        <v>286.80779999999999</v>
      </c>
      <c r="R50">
        <v>290.02409999999998</v>
      </c>
      <c r="S50">
        <v>287.73719999999997</v>
      </c>
      <c r="T50">
        <v>291.28539999999998</v>
      </c>
      <c r="U50">
        <v>293.23379999999997</v>
      </c>
      <c r="V50">
        <v>290.36970000000002</v>
      </c>
      <c r="W50">
        <v>285.31420000000003</v>
      </c>
      <c r="X50">
        <v>279.94569999999999</v>
      </c>
      <c r="Y50">
        <v>275.59010000000001</v>
      </c>
      <c r="Z50">
        <v>273.01799999999997</v>
      </c>
      <c r="AA50">
        <v>268.98059999999998</v>
      </c>
      <c r="AB50">
        <v>261.80259999999998</v>
      </c>
      <c r="AC50">
        <v>254.1413</v>
      </c>
      <c r="AD50">
        <v>245.1086</v>
      </c>
      <c r="AE50">
        <v>-0.3250284</v>
      </c>
      <c r="AF50">
        <v>-0.17709259999999999</v>
      </c>
      <c r="AG50">
        <v>3.93055E-2</v>
      </c>
      <c r="AH50">
        <v>4.7705900000000002E-2</v>
      </c>
      <c r="AI50">
        <v>1.2471920000000001</v>
      </c>
      <c r="AJ50">
        <v>0.19110009999999999</v>
      </c>
      <c r="AK50">
        <v>-0.51630149999999997</v>
      </c>
      <c r="AL50">
        <v>-1.743349</v>
      </c>
      <c r="AM50">
        <v>-4.8242960000000004</v>
      </c>
      <c r="AN50">
        <v>-7.0797829999999999</v>
      </c>
      <c r="AO50">
        <v>-8.104101</v>
      </c>
      <c r="AP50">
        <v>-7.4379989999999996</v>
      </c>
      <c r="AQ50">
        <v>-10.123889999999999</v>
      </c>
      <c r="AR50">
        <v>-8.3796850000000003</v>
      </c>
      <c r="AS50">
        <v>44.692700000000002</v>
      </c>
      <c r="AT50">
        <v>93.902000000000001</v>
      </c>
      <c r="AU50">
        <v>92.074039999999997</v>
      </c>
      <c r="AV50">
        <v>49.840499999999999</v>
      </c>
      <c r="AW50">
        <v>16.21932</v>
      </c>
      <c r="AX50">
        <v>8.0940220000000007</v>
      </c>
      <c r="AY50">
        <v>2.3902269999999999</v>
      </c>
      <c r="AZ50">
        <v>-2.9292639999999999</v>
      </c>
      <c r="BA50">
        <v>-2.732977</v>
      </c>
      <c r="BB50">
        <v>-3.130541</v>
      </c>
      <c r="BC50">
        <v>-4.9750099999999998E-2</v>
      </c>
      <c r="BD50">
        <v>7.4808299999999994E-2</v>
      </c>
      <c r="BE50">
        <v>0.30172179999999998</v>
      </c>
      <c r="BF50">
        <v>0.29169679999999998</v>
      </c>
      <c r="BG50">
        <v>1.4740150000000001</v>
      </c>
      <c r="BH50">
        <v>0.42896050000000002</v>
      </c>
      <c r="BI50">
        <v>-0.26900200000000002</v>
      </c>
      <c r="BJ50">
        <v>-1.4898929999999999</v>
      </c>
      <c r="BK50">
        <v>-4.5448380000000004</v>
      </c>
      <c r="BL50">
        <v>-6.7628820000000003</v>
      </c>
      <c r="BM50">
        <v>-7.7547259999999998</v>
      </c>
      <c r="BN50">
        <v>-7.0049720000000004</v>
      </c>
      <c r="BO50">
        <v>-9.6432939999999991</v>
      </c>
      <c r="BP50">
        <v>-7.8861460000000001</v>
      </c>
      <c r="BQ50">
        <v>45.203029999999998</v>
      </c>
      <c r="BR50">
        <v>94.410510000000002</v>
      </c>
      <c r="BS50">
        <v>92.601640000000003</v>
      </c>
      <c r="BT50">
        <v>50.342059999999996</v>
      </c>
      <c r="BU50">
        <v>16.710640000000001</v>
      </c>
      <c r="BV50">
        <v>8.6284189999999992</v>
      </c>
      <c r="BW50">
        <v>2.8653870000000001</v>
      </c>
      <c r="BX50">
        <v>-2.5135420000000002</v>
      </c>
      <c r="BY50">
        <v>-2.3150789999999999</v>
      </c>
      <c r="BZ50">
        <v>-2.7326069999999998</v>
      </c>
      <c r="CA50">
        <v>0.1409067</v>
      </c>
      <c r="CB50">
        <v>0.2492742</v>
      </c>
      <c r="CC50">
        <v>0.48347040000000002</v>
      </c>
      <c r="CD50">
        <v>0.46068419999999999</v>
      </c>
      <c r="CE50">
        <v>1.631111</v>
      </c>
      <c r="CF50">
        <v>0.59370199999999995</v>
      </c>
      <c r="CG50">
        <v>-9.7723099999999993E-2</v>
      </c>
      <c r="CH50">
        <v>-1.3143499999999999</v>
      </c>
      <c r="CI50">
        <v>-4.3512870000000001</v>
      </c>
      <c r="CJ50">
        <v>-6.5433969999999997</v>
      </c>
      <c r="CK50">
        <v>-7.5127509999999997</v>
      </c>
      <c r="CL50">
        <v>-6.7050580000000002</v>
      </c>
      <c r="CM50">
        <v>-9.3104359999999993</v>
      </c>
      <c r="CN50">
        <v>-7.5443220000000002</v>
      </c>
      <c r="CO50">
        <v>45.556480000000001</v>
      </c>
      <c r="CP50">
        <v>94.762720000000002</v>
      </c>
      <c r="CQ50">
        <v>92.96705</v>
      </c>
      <c r="CR50">
        <v>50.689430000000002</v>
      </c>
      <c r="CS50">
        <v>17.050930000000001</v>
      </c>
      <c r="CT50">
        <v>8.9985409999999995</v>
      </c>
      <c r="CU50">
        <v>3.1944810000000001</v>
      </c>
      <c r="CV50">
        <v>-2.2256140000000002</v>
      </c>
      <c r="CW50">
        <v>-2.0256439999999998</v>
      </c>
      <c r="CX50">
        <v>-2.4569990000000002</v>
      </c>
      <c r="CY50">
        <v>0.33156360000000001</v>
      </c>
      <c r="CZ50">
        <v>0.42374000000000001</v>
      </c>
      <c r="DA50">
        <v>0.66521909999999995</v>
      </c>
      <c r="DB50">
        <v>0.6296716</v>
      </c>
      <c r="DC50">
        <v>1.788208</v>
      </c>
      <c r="DD50">
        <v>0.75844339999999999</v>
      </c>
      <c r="DE50">
        <v>7.3555800000000005E-2</v>
      </c>
      <c r="DF50">
        <v>-1.138806</v>
      </c>
      <c r="DG50">
        <v>-4.1577359999999999</v>
      </c>
      <c r="DH50">
        <v>-6.3239130000000001</v>
      </c>
      <c r="DI50">
        <v>-7.2707759999999997</v>
      </c>
      <c r="DJ50">
        <v>-6.4051450000000001</v>
      </c>
      <c r="DK50">
        <v>-8.9775779999999994</v>
      </c>
      <c r="DL50">
        <v>-7.2024970000000001</v>
      </c>
      <c r="DM50">
        <v>45.909930000000003</v>
      </c>
      <c r="DN50">
        <v>95.114919999999998</v>
      </c>
      <c r="DO50">
        <v>93.332459999999998</v>
      </c>
      <c r="DP50">
        <v>51.036810000000003</v>
      </c>
      <c r="DQ50">
        <v>17.391220000000001</v>
      </c>
      <c r="DR50">
        <v>9.3686629999999997</v>
      </c>
      <c r="DS50">
        <v>3.5235759999999998</v>
      </c>
      <c r="DT50">
        <v>-1.937686</v>
      </c>
      <c r="DU50">
        <v>-1.7362089999999999</v>
      </c>
      <c r="DV50">
        <v>-2.1813910000000001</v>
      </c>
      <c r="DW50">
        <v>0.60684179999999999</v>
      </c>
      <c r="DX50">
        <v>0.67564089999999999</v>
      </c>
      <c r="DY50">
        <v>0.9276354</v>
      </c>
      <c r="DZ50">
        <v>0.87366259999999996</v>
      </c>
      <c r="EA50">
        <v>2.015031</v>
      </c>
      <c r="EB50">
        <v>0.99630390000000002</v>
      </c>
      <c r="EC50">
        <v>0.32085530000000001</v>
      </c>
      <c r="ED50">
        <v>-0.88534990000000002</v>
      </c>
      <c r="EE50">
        <v>-3.878279</v>
      </c>
      <c r="EF50">
        <v>-6.0070119999999996</v>
      </c>
      <c r="EG50">
        <v>-6.9214019999999996</v>
      </c>
      <c r="EH50">
        <v>-5.9721169999999999</v>
      </c>
      <c r="EI50">
        <v>-8.4969839999999994</v>
      </c>
      <c r="EJ50">
        <v>-6.708958</v>
      </c>
      <c r="EK50">
        <v>46.420250000000003</v>
      </c>
      <c r="EL50">
        <v>95.623440000000002</v>
      </c>
      <c r="EM50">
        <v>93.860060000000004</v>
      </c>
      <c r="EN50">
        <v>51.53837</v>
      </c>
      <c r="EO50">
        <v>17.882539999999999</v>
      </c>
      <c r="EP50">
        <v>9.90306</v>
      </c>
      <c r="EQ50">
        <v>3.9987349999999999</v>
      </c>
      <c r="ER50">
        <v>-1.5219640000000001</v>
      </c>
      <c r="ES50">
        <v>-1.318311</v>
      </c>
      <c r="ET50">
        <v>-1.7834570000000001</v>
      </c>
      <c r="EU50">
        <v>63.002020000000002</v>
      </c>
      <c r="EV50">
        <v>62.168529999999997</v>
      </c>
      <c r="EW50">
        <v>60.487920000000003</v>
      </c>
      <c r="EX50">
        <v>59.466799999999999</v>
      </c>
      <c r="EY50">
        <v>58.423490000000001</v>
      </c>
      <c r="EZ50">
        <v>57.075940000000003</v>
      </c>
      <c r="FA50">
        <v>57.742229999999999</v>
      </c>
      <c r="FB50">
        <v>60.46125</v>
      </c>
      <c r="FC50">
        <v>63.88458</v>
      </c>
      <c r="FD50">
        <v>66.980959999999996</v>
      </c>
      <c r="FE50">
        <v>69.815650000000005</v>
      </c>
      <c r="FF50">
        <v>72.391720000000007</v>
      </c>
      <c r="FG50">
        <v>74.727450000000005</v>
      </c>
      <c r="FH50">
        <v>76.665779999999998</v>
      </c>
      <c r="FI50">
        <v>77.595179999999999</v>
      </c>
      <c r="FJ50">
        <v>76.953699999999998</v>
      </c>
      <c r="FK50">
        <v>77.219229999999996</v>
      </c>
      <c r="FL50">
        <v>77.849950000000007</v>
      </c>
      <c r="FM50">
        <v>78.199709999999996</v>
      </c>
      <c r="FN50">
        <v>76.331659999999999</v>
      </c>
      <c r="FO50">
        <v>73.381129999999999</v>
      </c>
      <c r="FP50">
        <v>70.950140000000005</v>
      </c>
      <c r="FQ50">
        <v>69.010440000000003</v>
      </c>
      <c r="FR50">
        <v>66.931190000000001</v>
      </c>
      <c r="FS50">
        <v>0</v>
      </c>
      <c r="FT50">
        <v>1</v>
      </c>
      <c r="FU50">
        <v>599</v>
      </c>
      <c r="FV50">
        <v>0.10323690000000001</v>
      </c>
    </row>
    <row r="51" spans="1:178" x14ac:dyDescent="0.2">
      <c r="A51" t="s">
        <v>1</v>
      </c>
      <c r="B51" t="s">
        <v>213</v>
      </c>
      <c r="C51" t="s">
        <v>1</v>
      </c>
      <c r="D51">
        <v>41456</v>
      </c>
      <c r="E51">
        <v>676</v>
      </c>
      <c r="F51">
        <v>676</v>
      </c>
      <c r="G51">
        <v>222.0746</v>
      </c>
      <c r="H51">
        <v>221.36940000000001</v>
      </c>
      <c r="I51">
        <v>221.22149999999999</v>
      </c>
      <c r="J51">
        <v>222.422</v>
      </c>
      <c r="K51">
        <v>226.1104</v>
      </c>
      <c r="L51">
        <v>237.03049999999999</v>
      </c>
      <c r="M51">
        <v>248.16550000000001</v>
      </c>
      <c r="N51">
        <v>263.03140000000002</v>
      </c>
      <c r="O51">
        <v>282.59100000000001</v>
      </c>
      <c r="P51">
        <v>296.96420000000001</v>
      </c>
      <c r="Q51">
        <v>309.88470000000001</v>
      </c>
      <c r="R51">
        <v>315.11799999999999</v>
      </c>
      <c r="S51">
        <v>312.40269999999998</v>
      </c>
      <c r="T51">
        <v>314.71289999999999</v>
      </c>
      <c r="U51">
        <v>312.68189999999998</v>
      </c>
      <c r="V51">
        <v>315.9239</v>
      </c>
      <c r="W51">
        <v>312.26440000000002</v>
      </c>
      <c r="X51">
        <v>306.46960000000001</v>
      </c>
      <c r="Y51">
        <v>298.14999999999998</v>
      </c>
      <c r="Z51">
        <v>294.19389999999999</v>
      </c>
      <c r="AA51">
        <v>293.8664</v>
      </c>
      <c r="AB51">
        <v>283.29000000000002</v>
      </c>
      <c r="AC51">
        <v>269.8827</v>
      </c>
      <c r="AD51">
        <v>256.84460000000001</v>
      </c>
      <c r="AE51">
        <v>-2.465382</v>
      </c>
      <c r="AF51">
        <v>-1.505609</v>
      </c>
      <c r="AG51">
        <v>-0.78409359999999995</v>
      </c>
      <c r="AH51">
        <v>-0.55413440000000003</v>
      </c>
      <c r="AI51">
        <v>-2.94758E-2</v>
      </c>
      <c r="AJ51">
        <v>-1.1809499999999999</v>
      </c>
      <c r="AK51">
        <v>-2.17625</v>
      </c>
      <c r="AL51">
        <v>-2.5203060000000002</v>
      </c>
      <c r="AM51">
        <v>-1.3996090000000001</v>
      </c>
      <c r="AN51">
        <v>-1.1675359999999999</v>
      </c>
      <c r="AO51">
        <v>0.42536819999999997</v>
      </c>
      <c r="AP51">
        <v>-1.4045840000000001</v>
      </c>
      <c r="AQ51">
        <v>-8.123545</v>
      </c>
      <c r="AR51">
        <v>-6.6238169999999998</v>
      </c>
      <c r="AS51">
        <v>40.979039999999998</v>
      </c>
      <c r="AT51">
        <v>98.690799999999996</v>
      </c>
      <c r="AU51">
        <v>96.104339999999993</v>
      </c>
      <c r="AV51">
        <v>95.395439999999994</v>
      </c>
      <c r="AW51">
        <v>92.785290000000003</v>
      </c>
      <c r="AX51">
        <v>40.612020000000001</v>
      </c>
      <c r="AY51">
        <v>15.93122</v>
      </c>
      <c r="AZ51">
        <v>7.4010509999999998</v>
      </c>
      <c r="BA51">
        <v>6.4903139999999997</v>
      </c>
      <c r="BB51">
        <v>5.203913</v>
      </c>
      <c r="BC51">
        <v>-1.9023220000000001</v>
      </c>
      <c r="BD51">
        <v>-1.0772820000000001</v>
      </c>
      <c r="BE51">
        <v>-0.397567</v>
      </c>
      <c r="BF51">
        <v>-0.18662190000000001</v>
      </c>
      <c r="BG51">
        <v>0.32013000000000003</v>
      </c>
      <c r="BH51">
        <v>-0.79973470000000002</v>
      </c>
      <c r="BI51">
        <v>-1.7392570000000001</v>
      </c>
      <c r="BJ51">
        <v>-2.0395089999999998</v>
      </c>
      <c r="BK51">
        <v>-0.8596895</v>
      </c>
      <c r="BL51">
        <v>-0.56737219999999999</v>
      </c>
      <c r="BM51">
        <v>1.062101</v>
      </c>
      <c r="BN51">
        <v>-0.69456050000000003</v>
      </c>
      <c r="BO51">
        <v>-7.308173</v>
      </c>
      <c r="BP51">
        <v>-5.7325710000000001</v>
      </c>
      <c r="BQ51">
        <v>41.86309</v>
      </c>
      <c r="BR51">
        <v>99.546130000000005</v>
      </c>
      <c r="BS51">
        <v>96.951179999999994</v>
      </c>
      <c r="BT51">
        <v>96.157039999999995</v>
      </c>
      <c r="BU51">
        <v>93.541589999999999</v>
      </c>
      <c r="BV51">
        <v>41.390590000000003</v>
      </c>
      <c r="BW51">
        <v>16.742159999999998</v>
      </c>
      <c r="BX51">
        <v>8.0369309999999992</v>
      </c>
      <c r="BY51">
        <v>7.169975</v>
      </c>
      <c r="BZ51">
        <v>5.9339979999999999</v>
      </c>
      <c r="CA51">
        <v>-1.5123489999999999</v>
      </c>
      <c r="CB51">
        <v>-0.78062370000000003</v>
      </c>
      <c r="CC51">
        <v>-0.1298599</v>
      </c>
      <c r="CD51">
        <v>6.7916199999999996E-2</v>
      </c>
      <c r="CE51">
        <v>0.56226580000000004</v>
      </c>
      <c r="CF51">
        <v>-0.53570620000000002</v>
      </c>
      <c r="CG51">
        <v>-1.436596</v>
      </c>
      <c r="CH51">
        <v>-1.70651</v>
      </c>
      <c r="CI51">
        <v>-0.48574299999999998</v>
      </c>
      <c r="CJ51">
        <v>-0.1517009</v>
      </c>
      <c r="CK51">
        <v>1.503099</v>
      </c>
      <c r="CL51">
        <v>-0.20280049999999999</v>
      </c>
      <c r="CM51">
        <v>-6.7434500000000002</v>
      </c>
      <c r="CN51">
        <v>-5.115297</v>
      </c>
      <c r="CO51">
        <v>42.475389999999997</v>
      </c>
      <c r="CP51">
        <v>100.13849999999999</v>
      </c>
      <c r="CQ51">
        <v>97.537700000000001</v>
      </c>
      <c r="CR51">
        <v>96.684529999999995</v>
      </c>
      <c r="CS51">
        <v>94.065389999999994</v>
      </c>
      <c r="CT51">
        <v>41.929830000000003</v>
      </c>
      <c r="CU51">
        <v>17.303820000000002</v>
      </c>
      <c r="CV51">
        <v>8.4773399999999999</v>
      </c>
      <c r="CW51">
        <v>7.6407069999999999</v>
      </c>
      <c r="CX51">
        <v>6.4396519999999997</v>
      </c>
      <c r="CY51">
        <v>-1.1223749999999999</v>
      </c>
      <c r="CZ51">
        <v>-0.4839658</v>
      </c>
      <c r="DA51">
        <v>0.1378472</v>
      </c>
      <c r="DB51">
        <v>0.32245430000000003</v>
      </c>
      <c r="DC51">
        <v>0.8044017</v>
      </c>
      <c r="DD51">
        <v>-0.27167760000000002</v>
      </c>
      <c r="DE51">
        <v>-1.1339360000000001</v>
      </c>
      <c r="DF51">
        <v>-1.3735109999999999</v>
      </c>
      <c r="DG51">
        <v>-0.1117966</v>
      </c>
      <c r="DH51">
        <v>0.2639705</v>
      </c>
      <c r="DI51">
        <v>1.9440980000000001</v>
      </c>
      <c r="DJ51">
        <v>0.28895949999999998</v>
      </c>
      <c r="DK51">
        <v>-6.1787260000000002</v>
      </c>
      <c r="DL51">
        <v>-4.498024</v>
      </c>
      <c r="DM51">
        <v>43.087690000000002</v>
      </c>
      <c r="DN51">
        <v>100.73090000000001</v>
      </c>
      <c r="DO51">
        <v>98.124210000000005</v>
      </c>
      <c r="DP51">
        <v>97.212019999999995</v>
      </c>
      <c r="DQ51">
        <v>94.589200000000005</v>
      </c>
      <c r="DR51">
        <v>42.469070000000002</v>
      </c>
      <c r="DS51">
        <v>17.865469999999998</v>
      </c>
      <c r="DT51">
        <v>8.9177479999999996</v>
      </c>
      <c r="DU51">
        <v>8.1114390000000007</v>
      </c>
      <c r="DV51">
        <v>6.9453060000000004</v>
      </c>
      <c r="DW51">
        <v>-0.55931500000000001</v>
      </c>
      <c r="DX51">
        <v>-5.5638800000000002E-2</v>
      </c>
      <c r="DY51">
        <v>0.5243738</v>
      </c>
      <c r="DZ51">
        <v>0.68996690000000005</v>
      </c>
      <c r="EA51">
        <v>1.154007</v>
      </c>
      <c r="EB51">
        <v>0.1095377</v>
      </c>
      <c r="EC51">
        <v>-0.69694230000000001</v>
      </c>
      <c r="ED51">
        <v>-0.89271350000000005</v>
      </c>
      <c r="EE51">
        <v>0.42812280000000003</v>
      </c>
      <c r="EF51">
        <v>0.86413399999999996</v>
      </c>
      <c r="EG51">
        <v>2.5808309999999999</v>
      </c>
      <c r="EH51">
        <v>0.99898279999999995</v>
      </c>
      <c r="EI51">
        <v>-5.3633550000000003</v>
      </c>
      <c r="EJ51">
        <v>-3.6067779999999998</v>
      </c>
      <c r="EK51">
        <v>43.971739999999997</v>
      </c>
      <c r="EL51">
        <v>101.58620000000001</v>
      </c>
      <c r="EM51">
        <v>98.971050000000005</v>
      </c>
      <c r="EN51">
        <v>97.97363</v>
      </c>
      <c r="EO51">
        <v>95.345489999999998</v>
      </c>
      <c r="EP51">
        <v>43.247639999999997</v>
      </c>
      <c r="EQ51">
        <v>18.676410000000001</v>
      </c>
      <c r="ER51">
        <v>9.5536279999999998</v>
      </c>
      <c r="ES51">
        <v>8.7911009999999994</v>
      </c>
      <c r="ET51">
        <v>7.6753910000000003</v>
      </c>
      <c r="EU51">
        <v>79.44426</v>
      </c>
      <c r="EV51">
        <v>78.178539999999998</v>
      </c>
      <c r="EW51">
        <v>76.690650000000005</v>
      </c>
      <c r="EX51">
        <v>75.313389999999998</v>
      </c>
      <c r="EY51">
        <v>73.676069999999996</v>
      </c>
      <c r="EZ51">
        <v>72.616259999999997</v>
      </c>
      <c r="FA51">
        <v>72.618669999999995</v>
      </c>
      <c r="FB51">
        <v>75.026269999999997</v>
      </c>
      <c r="FC51">
        <v>78.466930000000005</v>
      </c>
      <c r="FD51">
        <v>82.390259999999998</v>
      </c>
      <c r="FE51">
        <v>85.680250000000001</v>
      </c>
      <c r="FF51">
        <v>88.411370000000005</v>
      </c>
      <c r="FG51">
        <v>89.977819999999994</v>
      </c>
      <c r="FH51">
        <v>91.238029999999995</v>
      </c>
      <c r="FI51">
        <v>91.935040000000001</v>
      </c>
      <c r="FJ51">
        <v>89.911389999999997</v>
      </c>
      <c r="FK51">
        <v>91.017910000000001</v>
      </c>
      <c r="FL51">
        <v>90.884739999999994</v>
      </c>
      <c r="FM51">
        <v>89.512500000000003</v>
      </c>
      <c r="FN51">
        <v>88.810479999999998</v>
      </c>
      <c r="FO51">
        <v>86.538679999999999</v>
      </c>
      <c r="FP51">
        <v>83.59769</v>
      </c>
      <c r="FQ51">
        <v>82.412859999999995</v>
      </c>
      <c r="FR51">
        <v>81.455370000000002</v>
      </c>
      <c r="FS51">
        <v>0</v>
      </c>
      <c r="FT51">
        <v>1</v>
      </c>
      <c r="FU51">
        <v>629</v>
      </c>
      <c r="FV51">
        <v>0.1007576</v>
      </c>
    </row>
    <row r="52" spans="1:178" x14ac:dyDescent="0.2">
      <c r="A52" t="s">
        <v>1</v>
      </c>
      <c r="B52" t="s">
        <v>213</v>
      </c>
      <c r="C52" t="s">
        <v>1</v>
      </c>
      <c r="D52">
        <v>41457</v>
      </c>
      <c r="E52">
        <v>676</v>
      </c>
      <c r="F52">
        <v>676</v>
      </c>
      <c r="G52">
        <v>244.6267</v>
      </c>
      <c r="H52">
        <v>241.31180000000001</v>
      </c>
      <c r="I52">
        <v>238.6353</v>
      </c>
      <c r="J52">
        <v>237.6003</v>
      </c>
      <c r="K52">
        <v>240.42</v>
      </c>
      <c r="L52">
        <v>249.1003</v>
      </c>
      <c r="M52">
        <v>260.66140000000001</v>
      </c>
      <c r="N52">
        <v>269.94529999999997</v>
      </c>
      <c r="O52">
        <v>288.58800000000002</v>
      </c>
      <c r="P52">
        <v>303.08780000000002</v>
      </c>
      <c r="Q52">
        <v>314.21140000000003</v>
      </c>
      <c r="R52">
        <v>318.61020000000002</v>
      </c>
      <c r="S52">
        <v>314.57889999999998</v>
      </c>
      <c r="T52">
        <v>317.26150000000001</v>
      </c>
      <c r="U52">
        <v>314.4273</v>
      </c>
      <c r="V52">
        <v>317.34410000000003</v>
      </c>
      <c r="W52">
        <v>312.27350000000001</v>
      </c>
      <c r="X52">
        <v>305.56319999999999</v>
      </c>
      <c r="Y52">
        <v>296.25139999999999</v>
      </c>
      <c r="Z52">
        <v>293.2996</v>
      </c>
      <c r="AA52">
        <v>291.4314</v>
      </c>
      <c r="AB52">
        <v>281.45060000000001</v>
      </c>
      <c r="AC52">
        <v>268.56319999999999</v>
      </c>
      <c r="AD52">
        <v>256.84989999999999</v>
      </c>
      <c r="AE52">
        <v>-1.5684940000000001</v>
      </c>
      <c r="AF52">
        <v>-1.1758789999999999</v>
      </c>
      <c r="AG52">
        <v>0.76282030000000001</v>
      </c>
      <c r="AH52">
        <v>-0.89662589999999998</v>
      </c>
      <c r="AI52">
        <v>-0.85420010000000002</v>
      </c>
      <c r="AJ52">
        <v>1.3492599999999999</v>
      </c>
      <c r="AK52">
        <v>6.7315339999999999</v>
      </c>
      <c r="AL52">
        <v>-1.7491969999999999</v>
      </c>
      <c r="AM52">
        <v>-3.993328</v>
      </c>
      <c r="AN52">
        <v>2.730909</v>
      </c>
      <c r="AO52">
        <v>6.2977319999999999</v>
      </c>
      <c r="AP52">
        <v>10.458220000000001</v>
      </c>
      <c r="AQ52">
        <v>6.9066559999999999</v>
      </c>
      <c r="AR52">
        <v>14.89486</v>
      </c>
      <c r="AS52">
        <v>35.768250000000002</v>
      </c>
      <c r="AT52">
        <v>107.6161</v>
      </c>
      <c r="AU52">
        <v>108.5664</v>
      </c>
      <c r="AV52">
        <v>110.3853</v>
      </c>
      <c r="AW52">
        <v>108.47029999999999</v>
      </c>
      <c r="AX52">
        <v>57.943779999999997</v>
      </c>
      <c r="AY52">
        <v>35.849890000000002</v>
      </c>
      <c r="AZ52">
        <v>28.932729999999999</v>
      </c>
      <c r="BA52">
        <v>27.08192</v>
      </c>
      <c r="BB52">
        <v>24.573810000000002</v>
      </c>
      <c r="BC52">
        <v>-0.94346339999999995</v>
      </c>
      <c r="BD52">
        <v>-0.65671919999999995</v>
      </c>
      <c r="BE52">
        <v>1.2177899999999999</v>
      </c>
      <c r="BF52">
        <v>-0.44654719999999998</v>
      </c>
      <c r="BG52">
        <v>-0.43617499999999998</v>
      </c>
      <c r="BH52">
        <v>1.775115</v>
      </c>
      <c r="BI52">
        <v>7.2974459999999999</v>
      </c>
      <c r="BJ52">
        <v>-1.192294</v>
      </c>
      <c r="BK52">
        <v>-3.3403450000000001</v>
      </c>
      <c r="BL52">
        <v>3.434053</v>
      </c>
      <c r="BM52">
        <v>6.9567819999999996</v>
      </c>
      <c r="BN52">
        <v>11.13538</v>
      </c>
      <c r="BO52">
        <v>7.5960179999999999</v>
      </c>
      <c r="BP52">
        <v>15.615259999999999</v>
      </c>
      <c r="BQ52">
        <v>36.519039999999997</v>
      </c>
      <c r="BR52">
        <v>108.3039</v>
      </c>
      <c r="BS52">
        <v>109.2295</v>
      </c>
      <c r="BT52">
        <v>111.1054</v>
      </c>
      <c r="BU52">
        <v>109.2574</v>
      </c>
      <c r="BV52">
        <v>58.687609999999999</v>
      </c>
      <c r="BW52">
        <v>36.582039999999999</v>
      </c>
      <c r="BX52">
        <v>29.602640000000001</v>
      </c>
      <c r="BY52">
        <v>27.77637</v>
      </c>
      <c r="BZ52">
        <v>25.235499999999998</v>
      </c>
      <c r="CA52">
        <v>-0.51056939999999995</v>
      </c>
      <c r="CB52">
        <v>-0.29715059999999999</v>
      </c>
      <c r="CC52">
        <v>1.5328999999999999</v>
      </c>
      <c r="CD52">
        <v>-0.1348241</v>
      </c>
      <c r="CE52">
        <v>-0.14665220000000001</v>
      </c>
      <c r="CF52">
        <v>2.0700620000000001</v>
      </c>
      <c r="CG52">
        <v>7.6893950000000002</v>
      </c>
      <c r="CH52">
        <v>-0.80658580000000002</v>
      </c>
      <c r="CI52">
        <v>-2.8880919999999999</v>
      </c>
      <c r="CJ52">
        <v>3.9210479999999999</v>
      </c>
      <c r="CK52">
        <v>7.4132389999999999</v>
      </c>
      <c r="CL52">
        <v>11.604369999999999</v>
      </c>
      <c r="CM52">
        <v>8.0734670000000008</v>
      </c>
      <c r="CN52">
        <v>16.11422</v>
      </c>
      <c r="CO52">
        <v>37.03904</v>
      </c>
      <c r="CP52">
        <v>108.7804</v>
      </c>
      <c r="CQ52">
        <v>109.6888</v>
      </c>
      <c r="CR52">
        <v>111.6041</v>
      </c>
      <c r="CS52">
        <v>109.80249999999999</v>
      </c>
      <c r="CT52">
        <v>59.20279</v>
      </c>
      <c r="CU52">
        <v>37.089120000000001</v>
      </c>
      <c r="CV52">
        <v>30.06662</v>
      </c>
      <c r="CW52">
        <v>28.257339999999999</v>
      </c>
      <c r="CX52">
        <v>25.69378</v>
      </c>
      <c r="CY52">
        <v>-7.7675400000000006E-2</v>
      </c>
      <c r="CZ52">
        <v>6.2418099999999997E-2</v>
      </c>
      <c r="DA52">
        <v>1.8480110000000001</v>
      </c>
      <c r="DB52">
        <v>0.1768991</v>
      </c>
      <c r="DC52">
        <v>0.14287069999999999</v>
      </c>
      <c r="DD52">
        <v>2.365008</v>
      </c>
      <c r="DE52">
        <v>8.0813450000000007</v>
      </c>
      <c r="DF52">
        <v>-0.4208771</v>
      </c>
      <c r="DG52">
        <v>-2.4358379999999999</v>
      </c>
      <c r="DH52">
        <v>4.4080430000000002</v>
      </c>
      <c r="DI52">
        <v>7.8696950000000001</v>
      </c>
      <c r="DJ52">
        <v>12.073370000000001</v>
      </c>
      <c r="DK52">
        <v>8.5509170000000001</v>
      </c>
      <c r="DL52">
        <v>16.61317</v>
      </c>
      <c r="DM52">
        <v>37.559040000000003</v>
      </c>
      <c r="DN52">
        <v>109.2568</v>
      </c>
      <c r="DO52">
        <v>110.148</v>
      </c>
      <c r="DP52">
        <v>112.1028</v>
      </c>
      <c r="DQ52">
        <v>110.3476</v>
      </c>
      <c r="DR52">
        <v>59.717959999999998</v>
      </c>
      <c r="DS52">
        <v>37.596200000000003</v>
      </c>
      <c r="DT52">
        <v>30.5306</v>
      </c>
      <c r="DU52">
        <v>28.738320000000002</v>
      </c>
      <c r="DV52">
        <v>26.152069999999998</v>
      </c>
      <c r="DW52">
        <v>0.54735489999999998</v>
      </c>
      <c r="DX52">
        <v>0.58157820000000005</v>
      </c>
      <c r="DY52">
        <v>2.3029809999999999</v>
      </c>
      <c r="DZ52">
        <v>0.62697769999999997</v>
      </c>
      <c r="EA52">
        <v>0.5608957</v>
      </c>
      <c r="EB52">
        <v>2.790864</v>
      </c>
      <c r="EC52">
        <v>8.6472569999999997</v>
      </c>
      <c r="ED52">
        <v>0.1360249</v>
      </c>
      <c r="EE52">
        <v>-1.782856</v>
      </c>
      <c r="EF52">
        <v>5.1111870000000001</v>
      </c>
      <c r="EG52">
        <v>8.5287450000000007</v>
      </c>
      <c r="EH52">
        <v>12.750529999999999</v>
      </c>
      <c r="EI52">
        <v>9.240278</v>
      </c>
      <c r="EJ52">
        <v>17.333570000000002</v>
      </c>
      <c r="EK52">
        <v>38.309840000000001</v>
      </c>
      <c r="EL52">
        <v>109.9447</v>
      </c>
      <c r="EM52">
        <v>110.8111</v>
      </c>
      <c r="EN52">
        <v>112.8228</v>
      </c>
      <c r="EO52">
        <v>111.13460000000001</v>
      </c>
      <c r="EP52">
        <v>60.461790000000001</v>
      </c>
      <c r="EQ52">
        <v>38.328339999999997</v>
      </c>
      <c r="ER52">
        <v>31.200510000000001</v>
      </c>
      <c r="ES52">
        <v>29.432770000000001</v>
      </c>
      <c r="ET52">
        <v>26.813759999999998</v>
      </c>
      <c r="EU52">
        <v>80.603880000000004</v>
      </c>
      <c r="EV52">
        <v>79.089659999999995</v>
      </c>
      <c r="EW52">
        <v>77.714269999999999</v>
      </c>
      <c r="EX52">
        <v>76.814480000000003</v>
      </c>
      <c r="EY52">
        <v>75.455020000000005</v>
      </c>
      <c r="EZ52">
        <v>73.995090000000005</v>
      </c>
      <c r="FA52">
        <v>73.416370000000001</v>
      </c>
      <c r="FB52">
        <v>76.16628</v>
      </c>
      <c r="FC52">
        <v>80.182730000000006</v>
      </c>
      <c r="FD52">
        <v>84.698700000000002</v>
      </c>
      <c r="FE52">
        <v>88.268169999999998</v>
      </c>
      <c r="FF52">
        <v>91.392009999999999</v>
      </c>
      <c r="FG52">
        <v>93.058629999999994</v>
      </c>
      <c r="FH52">
        <v>94.064149999999998</v>
      </c>
      <c r="FI52">
        <v>94.1554</v>
      </c>
      <c r="FJ52">
        <v>91.467960000000005</v>
      </c>
      <c r="FK52">
        <v>91.033720000000002</v>
      </c>
      <c r="FL52">
        <v>89.039339999999996</v>
      </c>
      <c r="FM52">
        <v>86.396969999999996</v>
      </c>
      <c r="FN52">
        <v>86.13297</v>
      </c>
      <c r="FO52">
        <v>84.930419999999998</v>
      </c>
      <c r="FP52">
        <v>82.658119999999997</v>
      </c>
      <c r="FQ52">
        <v>81.187970000000007</v>
      </c>
      <c r="FR52">
        <v>79.333110000000005</v>
      </c>
      <c r="FS52">
        <v>0</v>
      </c>
      <c r="FT52">
        <v>1</v>
      </c>
      <c r="FU52">
        <v>631</v>
      </c>
      <c r="FV52">
        <v>0.1001104</v>
      </c>
    </row>
    <row r="53" spans="1:178" x14ac:dyDescent="0.2">
      <c r="A53" t="s">
        <v>1</v>
      </c>
      <c r="B53" t="s">
        <v>213</v>
      </c>
      <c r="C53" t="s">
        <v>1</v>
      </c>
      <c r="D53">
        <v>41458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</row>
    <row r="54" spans="1:178" x14ac:dyDescent="0.2">
      <c r="A54" t="s">
        <v>1</v>
      </c>
      <c r="B54" t="s">
        <v>213</v>
      </c>
      <c r="C54" t="s">
        <v>1</v>
      </c>
      <c r="D54">
        <v>41505</v>
      </c>
      <c r="E54">
        <v>217</v>
      </c>
      <c r="F54">
        <v>794</v>
      </c>
      <c r="G54">
        <v>45.65408</v>
      </c>
      <c r="H54">
        <v>44.138199999999998</v>
      </c>
      <c r="I54">
        <v>43.322130000000001</v>
      </c>
      <c r="J54">
        <v>43.496510000000001</v>
      </c>
      <c r="K54">
        <v>47.515639999999998</v>
      </c>
      <c r="L54">
        <v>51.746850000000002</v>
      </c>
      <c r="M54">
        <v>60.321739999999998</v>
      </c>
      <c r="N54">
        <v>65.749110000000002</v>
      </c>
      <c r="O54">
        <v>74.367320000000007</v>
      </c>
      <c r="P54">
        <v>81.922049999999999</v>
      </c>
      <c r="Q54">
        <v>84.909270000000006</v>
      </c>
      <c r="R54">
        <v>87.343829999999997</v>
      </c>
      <c r="S54">
        <v>85.902320000000003</v>
      </c>
      <c r="T54">
        <v>86.559910000000002</v>
      </c>
      <c r="U54">
        <v>86.619200000000006</v>
      </c>
      <c r="V54">
        <v>86.277600000000007</v>
      </c>
      <c r="W54">
        <v>84.152050000000003</v>
      </c>
      <c r="X54">
        <v>81.207669999999993</v>
      </c>
      <c r="Y54">
        <v>69.964320000000001</v>
      </c>
      <c r="Z54">
        <v>63.872109999999999</v>
      </c>
      <c r="AA54">
        <v>60.693339999999999</v>
      </c>
      <c r="AB54">
        <v>56.170070000000003</v>
      </c>
      <c r="AC54">
        <v>50.395009999999999</v>
      </c>
      <c r="AD54">
        <v>46.544449999999998</v>
      </c>
      <c r="AE54">
        <v>0.22371579999999999</v>
      </c>
      <c r="AF54">
        <v>-0.78055099999999999</v>
      </c>
      <c r="AG54">
        <v>-1.340425</v>
      </c>
      <c r="AH54">
        <v>-1.887175</v>
      </c>
      <c r="AI54">
        <v>-0.60372079999999995</v>
      </c>
      <c r="AJ54">
        <v>-1.817877</v>
      </c>
      <c r="AK54">
        <v>1.5548839999999999</v>
      </c>
      <c r="AL54">
        <v>1.7735080000000001</v>
      </c>
      <c r="AM54">
        <v>1.9018120000000001</v>
      </c>
      <c r="AN54">
        <v>3.2377910000000001</v>
      </c>
      <c r="AO54">
        <v>2.4833289999999999</v>
      </c>
      <c r="AP54">
        <v>2.2029700000000001</v>
      </c>
      <c r="AQ54">
        <v>1.3482940000000001</v>
      </c>
      <c r="AR54">
        <v>0.82182940000000004</v>
      </c>
      <c r="AS54">
        <v>3.1629139999999998</v>
      </c>
      <c r="AT54">
        <v>2.466888</v>
      </c>
      <c r="AU54">
        <v>8.6800580000000007</v>
      </c>
      <c r="AV54">
        <v>9.9379530000000003</v>
      </c>
      <c r="AW54">
        <v>0.39608779999999999</v>
      </c>
      <c r="AX54">
        <v>0.81335740000000001</v>
      </c>
      <c r="AY54">
        <v>1.864933</v>
      </c>
      <c r="AZ54">
        <v>2.3501080000000001</v>
      </c>
      <c r="BA54">
        <v>2.631999</v>
      </c>
      <c r="BB54">
        <v>2.0007890000000002</v>
      </c>
      <c r="BC54">
        <v>0.79963139999999999</v>
      </c>
      <c r="BD54">
        <v>-0.35658879999999998</v>
      </c>
      <c r="BE54">
        <v>-0.93861470000000002</v>
      </c>
      <c r="BF54">
        <v>-1.535066</v>
      </c>
      <c r="BG54">
        <v>-0.21321789999999999</v>
      </c>
      <c r="BH54">
        <v>-1.4608490000000001</v>
      </c>
      <c r="BI54">
        <v>2.0981610000000002</v>
      </c>
      <c r="BJ54">
        <v>2.1691419999999999</v>
      </c>
      <c r="BK54">
        <v>2.4884819999999999</v>
      </c>
      <c r="BL54">
        <v>3.7922009999999999</v>
      </c>
      <c r="BM54">
        <v>2.8752270000000002</v>
      </c>
      <c r="BN54">
        <v>2.5391889999999999</v>
      </c>
      <c r="BO54">
        <v>1.6937519999999999</v>
      </c>
      <c r="BP54">
        <v>1.210302</v>
      </c>
      <c r="BQ54">
        <v>3.57599</v>
      </c>
      <c r="BR54">
        <v>2.8435060000000001</v>
      </c>
      <c r="BS54">
        <v>9.0554590000000008</v>
      </c>
      <c r="BT54">
        <v>10.470689999999999</v>
      </c>
      <c r="BU54">
        <v>1.014472</v>
      </c>
      <c r="BV54">
        <v>1.2734570000000001</v>
      </c>
      <c r="BW54">
        <v>2.1681159999999999</v>
      </c>
      <c r="BX54">
        <v>2.6216789999999999</v>
      </c>
      <c r="BY54">
        <v>2.9389620000000001</v>
      </c>
      <c r="BZ54">
        <v>2.2573259999999999</v>
      </c>
      <c r="CA54">
        <v>1.198509</v>
      </c>
      <c r="CB54">
        <v>-6.2953899999999993E-2</v>
      </c>
      <c r="CC54">
        <v>-0.66032199999999996</v>
      </c>
      <c r="CD54">
        <v>-1.2911969999999999</v>
      </c>
      <c r="CE54">
        <v>5.7243200000000001E-2</v>
      </c>
      <c r="CF54">
        <v>-1.2135720000000001</v>
      </c>
      <c r="CG54">
        <v>2.474434</v>
      </c>
      <c r="CH54">
        <v>2.4431560000000001</v>
      </c>
      <c r="CI54">
        <v>2.8948070000000001</v>
      </c>
      <c r="CJ54">
        <v>4.1761840000000001</v>
      </c>
      <c r="CK54">
        <v>3.146655</v>
      </c>
      <c r="CL54">
        <v>2.7720539999999998</v>
      </c>
      <c r="CM54">
        <v>1.9330160000000001</v>
      </c>
      <c r="CN54">
        <v>1.479357</v>
      </c>
      <c r="CO54">
        <v>3.862085</v>
      </c>
      <c r="CP54">
        <v>3.1043500000000002</v>
      </c>
      <c r="CQ54">
        <v>9.3154599999999999</v>
      </c>
      <c r="CR54">
        <v>10.839650000000001</v>
      </c>
      <c r="CS54">
        <v>1.442763</v>
      </c>
      <c r="CT54">
        <v>1.5921209999999999</v>
      </c>
      <c r="CU54">
        <v>2.3780999999999999</v>
      </c>
      <c r="CV54">
        <v>2.809768</v>
      </c>
      <c r="CW54">
        <v>3.151564</v>
      </c>
      <c r="CX54">
        <v>2.4350019999999999</v>
      </c>
      <c r="CY54">
        <v>1.597386</v>
      </c>
      <c r="CZ54">
        <v>0.230681</v>
      </c>
      <c r="DA54">
        <v>-0.38202930000000002</v>
      </c>
      <c r="DB54">
        <v>-1.0473269999999999</v>
      </c>
      <c r="DC54">
        <v>0.3277043</v>
      </c>
      <c r="DD54">
        <v>-0.96629540000000003</v>
      </c>
      <c r="DE54">
        <v>2.8507060000000002</v>
      </c>
      <c r="DF54">
        <v>2.717171</v>
      </c>
      <c r="DG54">
        <v>3.3011330000000001</v>
      </c>
      <c r="DH54">
        <v>4.5601659999999997</v>
      </c>
      <c r="DI54">
        <v>3.4180820000000001</v>
      </c>
      <c r="DJ54">
        <v>3.0049190000000001</v>
      </c>
      <c r="DK54">
        <v>2.1722790000000001</v>
      </c>
      <c r="DL54">
        <v>1.7484120000000001</v>
      </c>
      <c r="DM54">
        <v>4.14818</v>
      </c>
      <c r="DN54">
        <v>3.3651949999999999</v>
      </c>
      <c r="DO54">
        <v>9.5754610000000007</v>
      </c>
      <c r="DP54">
        <v>11.20862</v>
      </c>
      <c r="DQ54">
        <v>1.871054</v>
      </c>
      <c r="DR54">
        <v>1.910785</v>
      </c>
      <c r="DS54">
        <v>2.5880830000000001</v>
      </c>
      <c r="DT54">
        <v>2.9978570000000002</v>
      </c>
      <c r="DU54">
        <v>3.364166</v>
      </c>
      <c r="DV54">
        <v>2.6126779999999998</v>
      </c>
      <c r="DW54">
        <v>2.1733020000000001</v>
      </c>
      <c r="DX54">
        <v>0.65464319999999998</v>
      </c>
      <c r="DY54">
        <v>1.9781199999999999E-2</v>
      </c>
      <c r="DZ54">
        <v>-0.69521880000000003</v>
      </c>
      <c r="EA54">
        <v>0.71820720000000005</v>
      </c>
      <c r="EB54">
        <v>-0.609267</v>
      </c>
      <c r="EC54">
        <v>3.3939840000000001</v>
      </c>
      <c r="ED54">
        <v>3.1128040000000001</v>
      </c>
      <c r="EE54">
        <v>3.8878029999999999</v>
      </c>
      <c r="EF54">
        <v>5.1145759999999996</v>
      </c>
      <c r="EG54">
        <v>3.8099810000000001</v>
      </c>
      <c r="EH54">
        <v>3.3411390000000001</v>
      </c>
      <c r="EI54">
        <v>2.5177369999999999</v>
      </c>
      <c r="EJ54">
        <v>2.1368849999999999</v>
      </c>
      <c r="EK54">
        <v>4.5612560000000002</v>
      </c>
      <c r="EL54">
        <v>3.7418119999999999</v>
      </c>
      <c r="EM54">
        <v>9.950863</v>
      </c>
      <c r="EN54">
        <v>11.74136</v>
      </c>
      <c r="EO54">
        <v>2.4894379999999998</v>
      </c>
      <c r="EP54">
        <v>2.3708849999999999</v>
      </c>
      <c r="EQ54">
        <v>2.8912659999999999</v>
      </c>
      <c r="ER54">
        <v>3.269428</v>
      </c>
      <c r="ES54">
        <v>3.6711299999999998</v>
      </c>
      <c r="ET54">
        <v>2.8692139999999999</v>
      </c>
      <c r="EU54">
        <v>72.687709999999996</v>
      </c>
      <c r="EV54">
        <v>71.250820000000004</v>
      </c>
      <c r="EW54">
        <v>69.746309999999994</v>
      </c>
      <c r="EX54">
        <v>68.441659999999999</v>
      </c>
      <c r="EY54">
        <v>68.047550000000001</v>
      </c>
      <c r="EZ54">
        <v>66.960409999999996</v>
      </c>
      <c r="FA54">
        <v>66.417310000000001</v>
      </c>
      <c r="FB54">
        <v>67.593149999999994</v>
      </c>
      <c r="FC54">
        <v>70.0304</v>
      </c>
      <c r="FD54">
        <v>73.302670000000006</v>
      </c>
      <c r="FE54">
        <v>77.224649999999997</v>
      </c>
      <c r="FF54">
        <v>80.327860000000001</v>
      </c>
      <c r="FG54">
        <v>82.561840000000004</v>
      </c>
      <c r="FH54">
        <v>83.823650000000001</v>
      </c>
      <c r="FI54">
        <v>84.070419999999999</v>
      </c>
      <c r="FJ54">
        <v>83.275829999999999</v>
      </c>
      <c r="FK54">
        <v>81.499830000000003</v>
      </c>
      <c r="FL54">
        <v>79.011669999999995</v>
      </c>
      <c r="FM54">
        <v>75.573520000000002</v>
      </c>
      <c r="FN54">
        <v>72.561530000000005</v>
      </c>
      <c r="FO54">
        <v>70.808729999999997</v>
      </c>
      <c r="FP54">
        <v>69.798090000000002</v>
      </c>
      <c r="FQ54">
        <v>68.57996</v>
      </c>
      <c r="FR54">
        <v>67.059560000000005</v>
      </c>
      <c r="FS54">
        <v>0</v>
      </c>
      <c r="FT54">
        <v>1</v>
      </c>
      <c r="FU54">
        <v>217</v>
      </c>
      <c r="FV54">
        <v>5.5059400000000001E-2</v>
      </c>
    </row>
    <row r="55" spans="1:178" x14ac:dyDescent="0.2">
      <c r="A55" t="s">
        <v>1</v>
      </c>
      <c r="B55" t="s">
        <v>213</v>
      </c>
      <c r="C55" t="s">
        <v>1</v>
      </c>
      <c r="D55">
        <v>41526</v>
      </c>
      <c r="E55">
        <v>792</v>
      </c>
      <c r="F55">
        <v>792</v>
      </c>
      <c r="G55">
        <v>189.01519999999999</v>
      </c>
      <c r="H55">
        <v>187.54640000000001</v>
      </c>
      <c r="I55">
        <v>186.82849999999999</v>
      </c>
      <c r="J55">
        <v>188.70269999999999</v>
      </c>
      <c r="K55">
        <v>192.41820000000001</v>
      </c>
      <c r="L55">
        <v>203.19470000000001</v>
      </c>
      <c r="M55">
        <v>216.80950000000001</v>
      </c>
      <c r="N55">
        <v>233.15710000000001</v>
      </c>
      <c r="O55">
        <v>249.81909999999999</v>
      </c>
      <c r="P55">
        <v>261.96699999999998</v>
      </c>
      <c r="Q55">
        <v>272.4658</v>
      </c>
      <c r="R55">
        <v>278.8048</v>
      </c>
      <c r="S55">
        <v>278.68380000000002</v>
      </c>
      <c r="T55">
        <v>283.78280000000001</v>
      </c>
      <c r="U55">
        <v>281.32940000000002</v>
      </c>
      <c r="V55">
        <v>284.87029999999999</v>
      </c>
      <c r="W55">
        <v>279.29500000000002</v>
      </c>
      <c r="X55">
        <v>271.4821</v>
      </c>
      <c r="Y55">
        <v>261.74939999999998</v>
      </c>
      <c r="Z55">
        <v>256.35210000000001</v>
      </c>
      <c r="AA55">
        <v>253.32220000000001</v>
      </c>
      <c r="AB55">
        <v>246.8124</v>
      </c>
      <c r="AC55">
        <v>235.34270000000001</v>
      </c>
      <c r="AD55">
        <v>224.49979999999999</v>
      </c>
      <c r="AE55">
        <v>-0.91084160000000003</v>
      </c>
      <c r="AF55">
        <v>-2.5260229999999999</v>
      </c>
      <c r="AG55">
        <v>-1.3244860000000001</v>
      </c>
      <c r="AH55">
        <v>-0.87188259999999995</v>
      </c>
      <c r="AI55">
        <v>-3.6389010000000002</v>
      </c>
      <c r="AJ55">
        <v>-5.6544280000000002</v>
      </c>
      <c r="AK55">
        <v>-6.3741380000000003</v>
      </c>
      <c r="AL55">
        <v>-1.905778</v>
      </c>
      <c r="AM55">
        <v>-3.1149019999999998</v>
      </c>
      <c r="AN55">
        <v>-4.0260129999999998</v>
      </c>
      <c r="AO55">
        <v>-5.1821760000000001</v>
      </c>
      <c r="AP55">
        <v>-6.3115569999999996</v>
      </c>
      <c r="AQ55">
        <v>-6.2155399999999998</v>
      </c>
      <c r="AR55">
        <v>-1.3217749999999999</v>
      </c>
      <c r="AS55">
        <v>35.501849999999997</v>
      </c>
      <c r="AT55">
        <v>76.581239999999994</v>
      </c>
      <c r="AU55">
        <v>75.600920000000002</v>
      </c>
      <c r="AV55">
        <v>74.883960000000002</v>
      </c>
      <c r="AW55">
        <v>75.196920000000006</v>
      </c>
      <c r="AX55">
        <v>21.38015</v>
      </c>
      <c r="AY55">
        <v>2.614795</v>
      </c>
      <c r="AZ55">
        <v>4.4552630000000004</v>
      </c>
      <c r="BA55">
        <v>4.6628730000000003</v>
      </c>
      <c r="BB55">
        <v>4.5839299999999996</v>
      </c>
      <c r="BC55">
        <v>-0.42337940000000002</v>
      </c>
      <c r="BD55">
        <v>-2.087189</v>
      </c>
      <c r="BE55">
        <v>-0.89049719999999999</v>
      </c>
      <c r="BF55">
        <v>-0.51633059999999997</v>
      </c>
      <c r="BG55">
        <v>-3.2659120000000001</v>
      </c>
      <c r="BH55">
        <v>-5.2017899999999999</v>
      </c>
      <c r="BI55">
        <v>-5.9091690000000003</v>
      </c>
      <c r="BJ55">
        <v>-1.4419599999999999</v>
      </c>
      <c r="BK55">
        <v>-2.6230690000000001</v>
      </c>
      <c r="BL55">
        <v>-3.4940889999999998</v>
      </c>
      <c r="BM55">
        <v>-4.5587220000000004</v>
      </c>
      <c r="BN55">
        <v>-5.6033270000000002</v>
      </c>
      <c r="BO55">
        <v>-5.4545399999999997</v>
      </c>
      <c r="BP55">
        <v>-0.63923370000000002</v>
      </c>
      <c r="BQ55">
        <v>36.230060000000002</v>
      </c>
      <c r="BR55">
        <v>77.225459999999998</v>
      </c>
      <c r="BS55">
        <v>76.249369999999999</v>
      </c>
      <c r="BT55">
        <v>75.625230000000002</v>
      </c>
      <c r="BU55">
        <v>75.917760000000001</v>
      </c>
      <c r="BV55">
        <v>22.135850000000001</v>
      </c>
      <c r="BW55">
        <v>3.3869159999999998</v>
      </c>
      <c r="BX55">
        <v>5.1771799999999999</v>
      </c>
      <c r="BY55">
        <v>5.3976090000000001</v>
      </c>
      <c r="BZ55">
        <v>5.3272740000000001</v>
      </c>
      <c r="CA55">
        <v>-8.5764599999999996E-2</v>
      </c>
      <c r="CB55">
        <v>-1.7832539999999999</v>
      </c>
      <c r="CC55">
        <v>-0.58991819999999995</v>
      </c>
      <c r="CD55">
        <v>-0.27007639999999999</v>
      </c>
      <c r="CE55">
        <v>-3.0075810000000001</v>
      </c>
      <c r="CF55">
        <v>-4.8882950000000003</v>
      </c>
      <c r="CG55">
        <v>-5.5871320000000004</v>
      </c>
      <c r="CH55">
        <v>-1.1207210000000001</v>
      </c>
      <c r="CI55">
        <v>-2.2824270000000002</v>
      </c>
      <c r="CJ55">
        <v>-3.1256789999999999</v>
      </c>
      <c r="CK55">
        <v>-4.126919</v>
      </c>
      <c r="CL55">
        <v>-5.1128090000000004</v>
      </c>
      <c r="CM55">
        <v>-4.9274740000000001</v>
      </c>
      <c r="CN55">
        <v>-0.1665075</v>
      </c>
      <c r="CO55">
        <v>36.734409999999997</v>
      </c>
      <c r="CP55">
        <v>77.67165</v>
      </c>
      <c r="CQ55">
        <v>76.698480000000004</v>
      </c>
      <c r="CR55">
        <v>76.138630000000006</v>
      </c>
      <c r="CS55">
        <v>76.417000000000002</v>
      </c>
      <c r="CT55">
        <v>22.65924</v>
      </c>
      <c r="CU55">
        <v>3.9216839999999999</v>
      </c>
      <c r="CV55">
        <v>5.6771779999999996</v>
      </c>
      <c r="CW55">
        <v>5.9064860000000001</v>
      </c>
      <c r="CX55">
        <v>5.8421130000000003</v>
      </c>
      <c r="CY55">
        <v>0.25185020000000002</v>
      </c>
      <c r="CZ55">
        <v>-1.4793179999999999</v>
      </c>
      <c r="DA55">
        <v>-0.28933920000000002</v>
      </c>
      <c r="DB55">
        <v>-2.3822200000000002E-2</v>
      </c>
      <c r="DC55">
        <v>-2.74925</v>
      </c>
      <c r="DD55">
        <v>-4.5747999999999998</v>
      </c>
      <c r="DE55">
        <v>-5.2650959999999998</v>
      </c>
      <c r="DF55">
        <v>-0.79948200000000003</v>
      </c>
      <c r="DG55">
        <v>-1.9417850000000001</v>
      </c>
      <c r="DH55">
        <v>-2.7572700000000001</v>
      </c>
      <c r="DI55">
        <v>-3.6951160000000001</v>
      </c>
      <c r="DJ55">
        <v>-4.6222909999999997</v>
      </c>
      <c r="DK55">
        <v>-4.4004089999999998</v>
      </c>
      <c r="DL55">
        <v>0.30621870000000001</v>
      </c>
      <c r="DM55">
        <v>37.238759999999999</v>
      </c>
      <c r="DN55">
        <v>78.117840000000001</v>
      </c>
      <c r="DO55">
        <v>77.147589999999994</v>
      </c>
      <c r="DP55">
        <v>76.652019999999993</v>
      </c>
      <c r="DQ55">
        <v>76.916240000000002</v>
      </c>
      <c r="DR55">
        <v>23.182639999999999</v>
      </c>
      <c r="DS55">
        <v>4.4564519999999996</v>
      </c>
      <c r="DT55">
        <v>6.1771760000000002</v>
      </c>
      <c r="DU55">
        <v>6.415362</v>
      </c>
      <c r="DV55">
        <v>6.3569509999999996</v>
      </c>
      <c r="DW55">
        <v>0.73931250000000004</v>
      </c>
      <c r="DX55">
        <v>-1.040484</v>
      </c>
      <c r="DY55">
        <v>0.1446491</v>
      </c>
      <c r="DZ55">
        <v>0.33172980000000002</v>
      </c>
      <c r="EA55">
        <v>-2.376261</v>
      </c>
      <c r="EB55">
        <v>-4.1221620000000003</v>
      </c>
      <c r="EC55">
        <v>-4.8001269999999998</v>
      </c>
      <c r="ED55">
        <v>-0.33566390000000002</v>
      </c>
      <c r="EE55">
        <v>-1.4499519999999999</v>
      </c>
      <c r="EF55">
        <v>-2.2253449999999999</v>
      </c>
      <c r="EG55">
        <v>-3.0716610000000002</v>
      </c>
      <c r="EH55">
        <v>-3.9140600000000001</v>
      </c>
      <c r="EI55">
        <v>-3.6394090000000001</v>
      </c>
      <c r="EJ55">
        <v>0.98876039999999998</v>
      </c>
      <c r="EK55">
        <v>37.96696</v>
      </c>
      <c r="EL55">
        <v>78.762069999999994</v>
      </c>
      <c r="EM55">
        <v>77.796040000000005</v>
      </c>
      <c r="EN55">
        <v>77.393299999999996</v>
      </c>
      <c r="EO55">
        <v>77.637079999999997</v>
      </c>
      <c r="EP55">
        <v>23.93834</v>
      </c>
      <c r="EQ55">
        <v>5.2285729999999999</v>
      </c>
      <c r="ER55">
        <v>6.8990929999999997</v>
      </c>
      <c r="ES55">
        <v>7.1500979999999998</v>
      </c>
      <c r="ET55">
        <v>7.100295</v>
      </c>
      <c r="EU55">
        <v>72.900549999999996</v>
      </c>
      <c r="EV55">
        <v>71.697339999999997</v>
      </c>
      <c r="EW55">
        <v>70.490309999999994</v>
      </c>
      <c r="EX55">
        <v>68.799170000000004</v>
      </c>
      <c r="EY55">
        <v>67.727320000000006</v>
      </c>
      <c r="EZ55">
        <v>67.04401</v>
      </c>
      <c r="FA55">
        <v>66.06371</v>
      </c>
      <c r="FB55">
        <v>66.729680000000002</v>
      </c>
      <c r="FC55">
        <v>69.715519999999998</v>
      </c>
      <c r="FD55">
        <v>73.980019999999996</v>
      </c>
      <c r="FE55">
        <v>78.146969999999996</v>
      </c>
      <c r="FF55">
        <v>82.04083</v>
      </c>
      <c r="FG55">
        <v>85.544250000000005</v>
      </c>
      <c r="FH55">
        <v>87.252830000000003</v>
      </c>
      <c r="FI55">
        <v>86.819519999999997</v>
      </c>
      <c r="FJ55">
        <v>86.328469999999996</v>
      </c>
      <c r="FK55">
        <v>85.793009999999995</v>
      </c>
      <c r="FL55">
        <v>84.022419999999997</v>
      </c>
      <c r="FM55">
        <v>81.611220000000003</v>
      </c>
      <c r="FN55">
        <v>80.252009999999999</v>
      </c>
      <c r="FO55">
        <v>77.850250000000003</v>
      </c>
      <c r="FP55">
        <v>76.530959999999993</v>
      </c>
      <c r="FQ55">
        <v>75.202280000000002</v>
      </c>
      <c r="FR55">
        <v>73.515209999999996</v>
      </c>
      <c r="FS55">
        <v>0</v>
      </c>
      <c r="FT55">
        <v>1</v>
      </c>
      <c r="FU55">
        <v>692</v>
      </c>
      <c r="FV55">
        <v>0.1023278</v>
      </c>
    </row>
    <row r="56" spans="1:178" x14ac:dyDescent="0.2">
      <c r="A56" t="s">
        <v>1</v>
      </c>
      <c r="B56" t="s">
        <v>213</v>
      </c>
      <c r="C56" t="s">
        <v>1</v>
      </c>
      <c r="D56">
        <v>41527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188</v>
      </c>
      <c r="FV56">
        <v>0.1555714</v>
      </c>
    </row>
    <row r="57" spans="1:178" x14ac:dyDescent="0.2">
      <c r="A57" t="s">
        <v>1</v>
      </c>
      <c r="B57" t="s">
        <v>213</v>
      </c>
      <c r="C57" t="s">
        <v>1</v>
      </c>
      <c r="D57" t="s">
        <v>2</v>
      </c>
      <c r="E57">
        <v>715.25</v>
      </c>
      <c r="F57">
        <v>715.25</v>
      </c>
      <c r="G57">
        <v>223.95529999999999</v>
      </c>
      <c r="H57">
        <v>221.48</v>
      </c>
      <c r="I57">
        <v>219.73929999999999</v>
      </c>
      <c r="J57">
        <v>219.75739999999999</v>
      </c>
      <c r="K57">
        <v>222.4513</v>
      </c>
      <c r="L57">
        <v>231.84880000000001</v>
      </c>
      <c r="M57">
        <v>243.4666</v>
      </c>
      <c r="N57">
        <v>256.50209999999998</v>
      </c>
      <c r="O57">
        <v>272.8039</v>
      </c>
      <c r="P57">
        <v>284.9957</v>
      </c>
      <c r="Q57">
        <v>295.8424</v>
      </c>
      <c r="R57">
        <v>300.63929999999999</v>
      </c>
      <c r="S57">
        <v>298.35059999999999</v>
      </c>
      <c r="T57">
        <v>301.76069999999999</v>
      </c>
      <c r="U57">
        <v>300.41809999999998</v>
      </c>
      <c r="V57">
        <v>302.12700000000001</v>
      </c>
      <c r="W57">
        <v>297.28680000000003</v>
      </c>
      <c r="X57">
        <v>290.86509999999998</v>
      </c>
      <c r="Y57">
        <v>282.93520000000001</v>
      </c>
      <c r="Z57">
        <v>279.21589999999998</v>
      </c>
      <c r="AA57">
        <v>276.90010000000001</v>
      </c>
      <c r="AB57">
        <v>268.33890000000002</v>
      </c>
      <c r="AC57">
        <v>256.98250000000002</v>
      </c>
      <c r="AD57">
        <v>245.82570000000001</v>
      </c>
      <c r="AE57">
        <v>-1.3471230000000001</v>
      </c>
      <c r="AF57">
        <v>-1.36555</v>
      </c>
      <c r="AG57">
        <v>-0.33878409999999998</v>
      </c>
      <c r="AH57">
        <v>-0.58144969999999996</v>
      </c>
      <c r="AI57">
        <v>-0.83113309999999996</v>
      </c>
      <c r="AJ57">
        <v>-1.339086</v>
      </c>
      <c r="AK57">
        <v>-0.60954129999999995</v>
      </c>
      <c r="AL57">
        <v>-2.0037120000000002</v>
      </c>
      <c r="AM57">
        <v>-3.3640720000000002</v>
      </c>
      <c r="AN57">
        <v>-2.4165610000000002</v>
      </c>
      <c r="AO57">
        <v>-1.664337</v>
      </c>
      <c r="AP57">
        <v>-1.1917500000000001</v>
      </c>
      <c r="AQ57">
        <v>-4.4088070000000004</v>
      </c>
      <c r="AR57">
        <v>-0.3816116</v>
      </c>
      <c r="AS57">
        <v>39.214469999999999</v>
      </c>
      <c r="AT57">
        <v>94.178430000000006</v>
      </c>
      <c r="AU57">
        <v>93.070149999999998</v>
      </c>
      <c r="AV57">
        <v>82.612759999999994</v>
      </c>
      <c r="AW57">
        <v>73.151420000000002</v>
      </c>
      <c r="AX57">
        <v>31.995940000000001</v>
      </c>
      <c r="AY57">
        <v>14.17577</v>
      </c>
      <c r="AZ57">
        <v>9.4462290000000007</v>
      </c>
      <c r="BA57">
        <v>8.8547779999999996</v>
      </c>
      <c r="BB57">
        <v>7.7821309999999997</v>
      </c>
      <c r="BC57">
        <v>-0.84187630000000002</v>
      </c>
      <c r="BD57">
        <v>-0.94453330000000002</v>
      </c>
      <c r="BE57">
        <v>5.2881699999999997E-2</v>
      </c>
      <c r="BF57">
        <v>-0.21965380000000001</v>
      </c>
      <c r="BG57">
        <v>-0.48201329999999998</v>
      </c>
      <c r="BH57">
        <v>-0.95563589999999998</v>
      </c>
      <c r="BI57">
        <v>-0.16553300000000001</v>
      </c>
      <c r="BJ57">
        <v>-1.5507569999999999</v>
      </c>
      <c r="BK57">
        <v>-2.8546860000000001</v>
      </c>
      <c r="BL57">
        <v>-1.860239</v>
      </c>
      <c r="BM57">
        <v>-1.083275</v>
      </c>
      <c r="BN57">
        <v>-0.54914200000000002</v>
      </c>
      <c r="BO57">
        <v>-3.7105700000000001</v>
      </c>
      <c r="BP57">
        <v>0.32950499999999999</v>
      </c>
      <c r="BQ57">
        <v>39.945210000000003</v>
      </c>
      <c r="BR57">
        <v>94.863699999999994</v>
      </c>
      <c r="BS57">
        <v>93.751270000000005</v>
      </c>
      <c r="BT57">
        <v>83.30189</v>
      </c>
      <c r="BU57">
        <v>73.850070000000002</v>
      </c>
      <c r="BV57">
        <v>32.705889999999997</v>
      </c>
      <c r="BW57">
        <v>14.885630000000001</v>
      </c>
      <c r="BX57">
        <v>10.06814</v>
      </c>
      <c r="BY57">
        <v>9.4987270000000006</v>
      </c>
      <c r="BZ57">
        <v>8.4305470000000007</v>
      </c>
      <c r="CA57">
        <v>-0.49194399999999999</v>
      </c>
      <c r="CB57">
        <v>-0.65293840000000003</v>
      </c>
      <c r="CC57">
        <v>0.3241482</v>
      </c>
      <c r="CD57">
        <v>3.0925000000000001E-2</v>
      </c>
      <c r="CE57">
        <v>-0.24021400000000001</v>
      </c>
      <c r="CF57">
        <v>-0.69005950000000005</v>
      </c>
      <c r="CG57">
        <v>0.1419858</v>
      </c>
      <c r="CH57">
        <v>-1.2370410000000001</v>
      </c>
      <c r="CI57">
        <v>-2.501887</v>
      </c>
      <c r="CJ57">
        <v>-1.4749319999999999</v>
      </c>
      <c r="CK57">
        <v>-0.68083300000000002</v>
      </c>
      <c r="CL57">
        <v>-0.1040736</v>
      </c>
      <c r="CM57">
        <v>-3.2269730000000001</v>
      </c>
      <c r="CN57">
        <v>0.82202220000000004</v>
      </c>
      <c r="CO57">
        <v>40.451329999999999</v>
      </c>
      <c r="CP57">
        <v>95.338319999999996</v>
      </c>
      <c r="CQ57">
        <v>94.223010000000002</v>
      </c>
      <c r="CR57">
        <v>83.779169999999993</v>
      </c>
      <c r="CS57">
        <v>74.333950000000002</v>
      </c>
      <c r="CT57">
        <v>33.197600000000001</v>
      </c>
      <c r="CU57">
        <v>15.377269999999999</v>
      </c>
      <c r="CV57">
        <v>10.49888</v>
      </c>
      <c r="CW57">
        <v>9.9447229999999998</v>
      </c>
      <c r="CX57">
        <v>8.8796379999999999</v>
      </c>
      <c r="CY57">
        <v>-0.14201169999999999</v>
      </c>
      <c r="CZ57">
        <v>-0.36134349999999998</v>
      </c>
      <c r="DA57">
        <v>0.59541469999999996</v>
      </c>
      <c r="DB57">
        <v>0.28150370000000002</v>
      </c>
      <c r="DC57">
        <v>1.5851999999999999E-3</v>
      </c>
      <c r="DD57">
        <v>-0.424483</v>
      </c>
      <c r="DE57">
        <v>0.44950459999999998</v>
      </c>
      <c r="DF57">
        <v>-0.92332610000000004</v>
      </c>
      <c r="DG57">
        <v>-2.1490879999999999</v>
      </c>
      <c r="DH57">
        <v>-1.0896250000000001</v>
      </c>
      <c r="DI57">
        <v>-0.278391</v>
      </c>
      <c r="DJ57">
        <v>0.34099479999999999</v>
      </c>
      <c r="DK57">
        <v>-2.743376</v>
      </c>
      <c r="DL57">
        <v>1.3145389999999999</v>
      </c>
      <c r="DM57">
        <v>40.957439999999998</v>
      </c>
      <c r="DN57">
        <v>95.812929999999994</v>
      </c>
      <c r="DO57">
        <v>94.694749999999999</v>
      </c>
      <c r="DP57">
        <v>84.256450000000001</v>
      </c>
      <c r="DQ57">
        <v>74.817830000000001</v>
      </c>
      <c r="DR57">
        <v>33.689309999999999</v>
      </c>
      <c r="DS57">
        <v>15.868919999999999</v>
      </c>
      <c r="DT57">
        <v>10.92962</v>
      </c>
      <c r="DU57">
        <v>10.39072</v>
      </c>
      <c r="DV57">
        <v>9.3287289999999992</v>
      </c>
      <c r="DW57">
        <v>0.36323499999999997</v>
      </c>
      <c r="DX57">
        <v>5.9673299999999999E-2</v>
      </c>
      <c r="DY57">
        <v>0.98708050000000003</v>
      </c>
      <c r="DZ57">
        <v>0.64329959999999997</v>
      </c>
      <c r="EA57">
        <v>0.35070499999999999</v>
      </c>
      <c r="EB57">
        <v>-4.1032800000000001E-2</v>
      </c>
      <c r="EC57">
        <v>0.89351290000000005</v>
      </c>
      <c r="ED57">
        <v>-0.47037099999999998</v>
      </c>
      <c r="EE57">
        <v>-1.6397029999999999</v>
      </c>
      <c r="EF57">
        <v>-0.53330339999999998</v>
      </c>
      <c r="EG57">
        <v>0.30267119999999997</v>
      </c>
      <c r="EH57">
        <v>0.98360289999999995</v>
      </c>
      <c r="EI57">
        <v>-2.0451389999999998</v>
      </c>
      <c r="EJ57">
        <v>2.0256560000000001</v>
      </c>
      <c r="EK57">
        <v>41.688189999999999</v>
      </c>
      <c r="EL57">
        <v>96.49821</v>
      </c>
      <c r="EM57">
        <v>95.375860000000003</v>
      </c>
      <c r="EN57">
        <v>84.945570000000004</v>
      </c>
      <c r="EO57">
        <v>75.516469999999998</v>
      </c>
      <c r="EP57">
        <v>34.399259999999998</v>
      </c>
      <c r="EQ57">
        <v>16.578779999999998</v>
      </c>
      <c r="ER57">
        <v>11.55153</v>
      </c>
      <c r="ES57">
        <v>11.03467</v>
      </c>
      <c r="ET57">
        <v>9.9771439999999991</v>
      </c>
      <c r="EU57">
        <v>73.987849999999995</v>
      </c>
      <c r="EV57">
        <v>72.802940000000007</v>
      </c>
      <c r="EW57">
        <v>71.364040000000003</v>
      </c>
      <c r="EX57">
        <v>70.17474</v>
      </c>
      <c r="EY57">
        <v>68.926379999999995</v>
      </c>
      <c r="EZ57">
        <v>67.768330000000006</v>
      </c>
      <c r="FA57">
        <v>67.532629999999997</v>
      </c>
      <c r="FB57">
        <v>69.750330000000005</v>
      </c>
      <c r="FC57">
        <v>73.281800000000004</v>
      </c>
      <c r="FD57">
        <v>77.221369999999993</v>
      </c>
      <c r="FE57">
        <v>80.656229999999994</v>
      </c>
      <c r="FF57">
        <v>83.717060000000004</v>
      </c>
      <c r="FG57">
        <v>85.962919999999997</v>
      </c>
      <c r="FH57">
        <v>87.387460000000004</v>
      </c>
      <c r="FI57">
        <v>87.908580000000001</v>
      </c>
      <c r="FJ57">
        <v>86.342110000000005</v>
      </c>
      <c r="FK57">
        <v>86.45102</v>
      </c>
      <c r="FL57">
        <v>85.226759999999999</v>
      </c>
      <c r="FM57">
        <v>83.556100000000001</v>
      </c>
      <c r="FN57">
        <v>82.793139999999994</v>
      </c>
      <c r="FO57">
        <v>80.733220000000003</v>
      </c>
      <c r="FP57">
        <v>78.478679999999997</v>
      </c>
      <c r="FQ57">
        <v>76.966350000000006</v>
      </c>
      <c r="FR57">
        <v>75.312160000000006</v>
      </c>
      <c r="FS57">
        <v>0</v>
      </c>
      <c r="FT57">
        <v>1</v>
      </c>
      <c r="FU57">
        <v>637.75</v>
      </c>
      <c r="FV57">
        <v>0.1016082</v>
      </c>
    </row>
    <row r="58" spans="1:178" x14ac:dyDescent="0.2">
      <c r="A58" t="s">
        <v>1</v>
      </c>
      <c r="B58" t="s">
        <v>213</v>
      </c>
      <c r="C58" t="s">
        <v>203</v>
      </c>
      <c r="D58">
        <v>41424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43</v>
      </c>
      <c r="FV58">
        <v>0.21665429999999999</v>
      </c>
    </row>
    <row r="59" spans="1:178" x14ac:dyDescent="0.2">
      <c r="A59" t="s">
        <v>1</v>
      </c>
      <c r="B59" t="s">
        <v>213</v>
      </c>
      <c r="C59" t="s">
        <v>203</v>
      </c>
      <c r="D59">
        <v>41456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22</v>
      </c>
      <c r="FV59">
        <v>0.48577239999999999</v>
      </c>
    </row>
    <row r="60" spans="1:178" x14ac:dyDescent="0.2">
      <c r="A60" t="s">
        <v>1</v>
      </c>
      <c r="B60" t="s">
        <v>213</v>
      </c>
      <c r="C60" t="s">
        <v>203</v>
      </c>
      <c r="D60">
        <v>41457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23</v>
      </c>
      <c r="FV60">
        <v>0.58258540000000003</v>
      </c>
    </row>
    <row r="61" spans="1:178" x14ac:dyDescent="0.2">
      <c r="A61" t="s">
        <v>1</v>
      </c>
      <c r="B61" t="s">
        <v>213</v>
      </c>
      <c r="C61" t="s">
        <v>203</v>
      </c>
      <c r="D61">
        <v>41458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</row>
    <row r="62" spans="1:178" x14ac:dyDescent="0.2">
      <c r="A62" t="s">
        <v>1</v>
      </c>
      <c r="B62" t="s">
        <v>213</v>
      </c>
      <c r="C62" t="s">
        <v>203</v>
      </c>
      <c r="D62">
        <v>41505</v>
      </c>
      <c r="E62">
        <v>30</v>
      </c>
      <c r="F62">
        <v>45</v>
      </c>
      <c r="G62">
        <v>5.6635400000000002E-2</v>
      </c>
      <c r="H62">
        <v>4.78752E-2</v>
      </c>
      <c r="I62">
        <v>5.19786E-2</v>
      </c>
      <c r="J62">
        <v>5.2195199999999997E-2</v>
      </c>
      <c r="K62">
        <v>4.99818E-2</v>
      </c>
      <c r="L62">
        <v>4.8811199999999999E-2</v>
      </c>
      <c r="M62">
        <v>4.8243899999999999E-2</v>
      </c>
      <c r="N62">
        <v>4.0382899999999999E-2</v>
      </c>
      <c r="O62">
        <v>3.6106300000000001E-2</v>
      </c>
      <c r="P62">
        <v>4.0744000000000002E-2</v>
      </c>
      <c r="Q62">
        <v>5.1869899999999997E-2</v>
      </c>
      <c r="R62">
        <v>5.5453099999999998E-2</v>
      </c>
      <c r="S62">
        <v>5.8640100000000001E-2</v>
      </c>
      <c r="T62">
        <v>5.5702799999999997E-2</v>
      </c>
      <c r="U62">
        <v>5.3804900000000003E-2</v>
      </c>
      <c r="V62">
        <v>5.3321599999999997E-2</v>
      </c>
      <c r="W62">
        <v>4.9565100000000001E-2</v>
      </c>
      <c r="X62">
        <v>5.0227300000000003E-2</v>
      </c>
      <c r="Y62">
        <v>5.3249100000000001E-2</v>
      </c>
      <c r="Z62">
        <v>7.1335899999999994E-2</v>
      </c>
      <c r="AA62">
        <v>7.2939199999999996E-2</v>
      </c>
      <c r="AB62">
        <v>6.9182599999999997E-2</v>
      </c>
      <c r="AC62">
        <v>6.5924399999999994E-2</v>
      </c>
      <c r="AD62">
        <v>6.3200300000000001E-2</v>
      </c>
      <c r="AE62">
        <v>3.8265999999999999E-3</v>
      </c>
      <c r="AF62">
        <v>-1.4605E-3</v>
      </c>
      <c r="AG62">
        <v>5.9159E-3</v>
      </c>
      <c r="AH62">
        <v>9.5810000000000003E-4</v>
      </c>
      <c r="AI62">
        <v>3.9123999999999999E-3</v>
      </c>
      <c r="AJ62">
        <v>9.5299999999999996E-4</v>
      </c>
      <c r="AK62">
        <v>-8.9434000000000007E-3</v>
      </c>
      <c r="AL62">
        <v>-1.58108E-2</v>
      </c>
      <c r="AM62">
        <v>-1.54745E-2</v>
      </c>
      <c r="AN62">
        <v>-1.50898E-2</v>
      </c>
      <c r="AO62">
        <v>-8.9178E-3</v>
      </c>
      <c r="AP62">
        <v>-1.49772E-2</v>
      </c>
      <c r="AQ62">
        <v>-7.5192999999999996E-3</v>
      </c>
      <c r="AR62">
        <v>-9.6495000000000001E-3</v>
      </c>
      <c r="AS62">
        <v>-1.21522E-2</v>
      </c>
      <c r="AT62">
        <v>-2.9447000000000002E-3</v>
      </c>
      <c r="AU62">
        <v>4.2573999999999997E-3</v>
      </c>
      <c r="AV62">
        <v>3.4718000000000001E-3</v>
      </c>
      <c r="AW62">
        <v>2.206E-4</v>
      </c>
      <c r="AX62">
        <v>4.104E-4</v>
      </c>
      <c r="AY62">
        <v>1.3672999999999999E-3</v>
      </c>
      <c r="AZ62">
        <v>2.8796E-3</v>
      </c>
      <c r="BA62">
        <v>2.7296999999999998E-3</v>
      </c>
      <c r="BB62">
        <v>6.7603999999999997E-3</v>
      </c>
      <c r="BC62">
        <v>5.2623000000000001E-3</v>
      </c>
      <c r="BD62">
        <v>-7.8700000000000002E-5</v>
      </c>
      <c r="BE62">
        <v>6.9794000000000002E-3</v>
      </c>
      <c r="BF62">
        <v>2.2282000000000001E-3</v>
      </c>
      <c r="BG62">
        <v>4.8656000000000003E-3</v>
      </c>
      <c r="BH62">
        <v>2.2560000000000002E-3</v>
      </c>
      <c r="BI62">
        <v>-7.7168000000000002E-3</v>
      </c>
      <c r="BJ62">
        <v>-1.43143E-2</v>
      </c>
      <c r="BK62">
        <v>-1.4179499999999999E-2</v>
      </c>
      <c r="BL62">
        <v>-1.3979800000000001E-2</v>
      </c>
      <c r="BM62">
        <v>-7.6230999999999998E-3</v>
      </c>
      <c r="BN62">
        <v>-1.38608E-2</v>
      </c>
      <c r="BO62">
        <v>-6.3179999999999998E-3</v>
      </c>
      <c r="BP62">
        <v>-8.4928E-3</v>
      </c>
      <c r="BQ62">
        <v>-1.08906E-2</v>
      </c>
      <c r="BR62">
        <v>-1.5096E-3</v>
      </c>
      <c r="BS62">
        <v>6.0115999999999998E-3</v>
      </c>
      <c r="BT62">
        <v>5.3714000000000001E-3</v>
      </c>
      <c r="BU62">
        <v>3.2512000000000001E-3</v>
      </c>
      <c r="BV62">
        <v>2.5347E-3</v>
      </c>
      <c r="BW62">
        <v>2.7284000000000002E-3</v>
      </c>
      <c r="BX62">
        <v>4.4688999999999996E-3</v>
      </c>
      <c r="BY62">
        <v>4.3043999999999999E-3</v>
      </c>
      <c r="BZ62">
        <v>8.2223000000000001E-3</v>
      </c>
      <c r="CA62">
        <v>6.2566000000000002E-3</v>
      </c>
      <c r="CB62">
        <v>8.7839999999999999E-4</v>
      </c>
      <c r="CC62">
        <v>7.7159999999999998E-3</v>
      </c>
      <c r="CD62">
        <v>3.1078999999999998E-3</v>
      </c>
      <c r="CE62">
        <v>5.5258E-3</v>
      </c>
      <c r="CF62">
        <v>3.1584E-3</v>
      </c>
      <c r="CG62">
        <v>-6.8672000000000004E-3</v>
      </c>
      <c r="CH62">
        <v>-1.32779E-2</v>
      </c>
      <c r="CI62">
        <v>-1.32826E-2</v>
      </c>
      <c r="CJ62">
        <v>-1.3211000000000001E-2</v>
      </c>
      <c r="CK62">
        <v>-6.7264999999999998E-3</v>
      </c>
      <c r="CL62">
        <v>-1.30876E-2</v>
      </c>
      <c r="CM62">
        <v>-5.4860999999999998E-3</v>
      </c>
      <c r="CN62">
        <v>-7.6915999999999998E-3</v>
      </c>
      <c r="CO62">
        <v>-1.00167E-2</v>
      </c>
      <c r="CP62">
        <v>-5.1570000000000001E-4</v>
      </c>
      <c r="CQ62">
        <v>7.2265000000000003E-3</v>
      </c>
      <c r="CR62">
        <v>6.6870999999999996E-3</v>
      </c>
      <c r="CS62">
        <v>5.3502000000000003E-3</v>
      </c>
      <c r="CT62">
        <v>4.006E-3</v>
      </c>
      <c r="CU62">
        <v>3.6709999999999998E-3</v>
      </c>
      <c r="CV62">
        <v>5.5697000000000003E-3</v>
      </c>
      <c r="CW62">
        <v>5.3950999999999999E-3</v>
      </c>
      <c r="CX62">
        <v>9.2347999999999996E-3</v>
      </c>
      <c r="CY62">
        <v>7.2509999999999996E-3</v>
      </c>
      <c r="CZ62">
        <v>1.8354999999999999E-3</v>
      </c>
      <c r="DA62">
        <v>8.4527000000000005E-3</v>
      </c>
      <c r="DB62">
        <v>3.9876E-3</v>
      </c>
      <c r="DC62">
        <v>6.1859999999999997E-3</v>
      </c>
      <c r="DD62">
        <v>4.0607999999999998E-3</v>
      </c>
      <c r="DE62">
        <v>-6.0175999999999997E-3</v>
      </c>
      <c r="DF62">
        <v>-1.22414E-2</v>
      </c>
      <c r="DG62">
        <v>-1.2385800000000001E-2</v>
      </c>
      <c r="DH62">
        <v>-1.24423E-2</v>
      </c>
      <c r="DI62">
        <v>-5.8298000000000004E-3</v>
      </c>
      <c r="DJ62">
        <v>-1.23143E-2</v>
      </c>
      <c r="DK62">
        <v>-4.6541000000000004E-3</v>
      </c>
      <c r="DL62">
        <v>-6.8903999999999997E-3</v>
      </c>
      <c r="DM62">
        <v>-9.1429000000000007E-3</v>
      </c>
      <c r="DN62">
        <v>4.7820000000000002E-4</v>
      </c>
      <c r="DO62">
        <v>8.4414999999999994E-3</v>
      </c>
      <c r="DP62">
        <v>8.0027999999999992E-3</v>
      </c>
      <c r="DQ62">
        <v>7.4491000000000002E-3</v>
      </c>
      <c r="DR62">
        <v>5.4773000000000001E-3</v>
      </c>
      <c r="DS62">
        <v>4.6137000000000001E-3</v>
      </c>
      <c r="DT62">
        <v>6.6705000000000002E-3</v>
      </c>
      <c r="DU62">
        <v>6.4857999999999999E-3</v>
      </c>
      <c r="DV62">
        <v>1.0247300000000001E-2</v>
      </c>
      <c r="DW62">
        <v>8.6867000000000003E-3</v>
      </c>
      <c r="DX62">
        <v>3.2174E-3</v>
      </c>
      <c r="DY62">
        <v>9.5162000000000007E-3</v>
      </c>
      <c r="DZ62">
        <v>5.2578E-3</v>
      </c>
      <c r="EA62">
        <v>7.1392000000000001E-3</v>
      </c>
      <c r="EB62">
        <v>5.3636999999999999E-3</v>
      </c>
      <c r="EC62">
        <v>-4.7910000000000001E-3</v>
      </c>
      <c r="ED62">
        <v>-1.07449E-2</v>
      </c>
      <c r="EE62">
        <v>-1.10908E-2</v>
      </c>
      <c r="EF62">
        <v>-1.13323E-2</v>
      </c>
      <c r="EG62">
        <v>-4.5351000000000002E-3</v>
      </c>
      <c r="EH62">
        <v>-1.1198E-2</v>
      </c>
      <c r="EI62">
        <v>-3.4527999999999998E-3</v>
      </c>
      <c r="EJ62">
        <v>-5.7337000000000004E-3</v>
      </c>
      <c r="EK62">
        <v>-7.8813000000000008E-3</v>
      </c>
      <c r="EL62">
        <v>1.9132999999999999E-3</v>
      </c>
      <c r="EM62">
        <v>1.01957E-2</v>
      </c>
      <c r="EN62">
        <v>9.9024000000000004E-3</v>
      </c>
      <c r="EO62">
        <v>1.04797E-2</v>
      </c>
      <c r="EP62">
        <v>7.6016E-3</v>
      </c>
      <c r="EQ62">
        <v>5.9747000000000003E-3</v>
      </c>
      <c r="ER62">
        <v>8.2599000000000006E-3</v>
      </c>
      <c r="ES62">
        <v>8.0605E-3</v>
      </c>
      <c r="ET62">
        <v>1.1709199999999999E-2</v>
      </c>
      <c r="EU62">
        <v>77.273859999999999</v>
      </c>
      <c r="EV62">
        <v>74.621579999999994</v>
      </c>
      <c r="EW62">
        <v>73.315439999999995</v>
      </c>
      <c r="EX62">
        <v>72.0364</v>
      </c>
      <c r="EY62">
        <v>70.557950000000005</v>
      </c>
      <c r="EZ62">
        <v>70.137410000000003</v>
      </c>
      <c r="FA62">
        <v>69.774919999999995</v>
      </c>
      <c r="FB62">
        <v>73.184489999999997</v>
      </c>
      <c r="FC62">
        <v>76.677199999999999</v>
      </c>
      <c r="FD62">
        <v>78.713089999999994</v>
      </c>
      <c r="FE62">
        <v>82.335750000000004</v>
      </c>
      <c r="FF62">
        <v>86.044939999999997</v>
      </c>
      <c r="FG62">
        <v>90.619889999999998</v>
      </c>
      <c r="FH62">
        <v>92.704430000000002</v>
      </c>
      <c r="FI62">
        <v>92.571250000000006</v>
      </c>
      <c r="FJ62">
        <v>93.501159999999999</v>
      </c>
      <c r="FK62">
        <v>93.106859999999998</v>
      </c>
      <c r="FL62">
        <v>92.91189</v>
      </c>
      <c r="FM62">
        <v>89.737790000000004</v>
      </c>
      <c r="FN62">
        <v>83.751390000000001</v>
      </c>
      <c r="FO62">
        <v>80.901020000000003</v>
      </c>
      <c r="FP62">
        <v>77.961619999999996</v>
      </c>
      <c r="FQ62">
        <v>74.871449999999996</v>
      </c>
      <c r="FR62">
        <v>72.302570000000003</v>
      </c>
      <c r="FS62">
        <v>0</v>
      </c>
      <c r="FT62">
        <v>1</v>
      </c>
      <c r="FU62">
        <v>30</v>
      </c>
      <c r="FV62">
        <v>0.1238373</v>
      </c>
    </row>
    <row r="63" spans="1:178" x14ac:dyDescent="0.2">
      <c r="A63" t="s">
        <v>1</v>
      </c>
      <c r="B63" t="s">
        <v>213</v>
      </c>
      <c r="C63" t="s">
        <v>203</v>
      </c>
      <c r="D63">
        <v>41526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55</v>
      </c>
      <c r="FV63">
        <v>0.66558740000000005</v>
      </c>
    </row>
    <row r="64" spans="1:178" x14ac:dyDescent="0.2">
      <c r="A64" t="s">
        <v>1</v>
      </c>
      <c r="B64" t="s">
        <v>213</v>
      </c>
      <c r="C64" t="s">
        <v>203</v>
      </c>
      <c r="D64">
        <v>41527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3</v>
      </c>
      <c r="FV64">
        <v>1</v>
      </c>
    </row>
    <row r="65" spans="1:178" x14ac:dyDescent="0.2">
      <c r="A65" t="s">
        <v>1</v>
      </c>
      <c r="B65" t="s">
        <v>213</v>
      </c>
      <c r="C65" t="s">
        <v>203</v>
      </c>
      <c r="D65" t="s">
        <v>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35.75</v>
      </c>
      <c r="FV65">
        <v>0.48764990000000003</v>
      </c>
    </row>
    <row r="66" spans="1:178" x14ac:dyDescent="0.2">
      <c r="A66" t="s">
        <v>1</v>
      </c>
      <c r="B66" t="s">
        <v>214</v>
      </c>
      <c r="C66" t="s">
        <v>202</v>
      </c>
      <c r="D66">
        <v>41424</v>
      </c>
      <c r="E66">
        <v>170</v>
      </c>
      <c r="F66">
        <v>170</v>
      </c>
      <c r="G66">
        <v>5.4517850000000001</v>
      </c>
      <c r="H66">
        <v>5.3394510000000004</v>
      </c>
      <c r="I66">
        <v>5.3084090000000002</v>
      </c>
      <c r="J66">
        <v>5.3532159999999998</v>
      </c>
      <c r="K66">
        <v>5.4811589999999999</v>
      </c>
      <c r="L66">
        <v>5.8825839999999996</v>
      </c>
      <c r="M66">
        <v>6.5639989999999999</v>
      </c>
      <c r="N66">
        <v>7.4178899999999999</v>
      </c>
      <c r="O66">
        <v>8.0478590000000008</v>
      </c>
      <c r="P66">
        <v>8.2883720000000007</v>
      </c>
      <c r="Q66">
        <v>8.4419520000000006</v>
      </c>
      <c r="R66">
        <v>8.348573</v>
      </c>
      <c r="S66">
        <v>8.4741700000000009</v>
      </c>
      <c r="T66">
        <v>8.6788570000000007</v>
      </c>
      <c r="U66">
        <v>8.8570390000000003</v>
      </c>
      <c r="V66">
        <v>8.6173769999999994</v>
      </c>
      <c r="W66">
        <v>8.1949640000000006</v>
      </c>
      <c r="X66">
        <v>7.6341840000000003</v>
      </c>
      <c r="Y66">
        <v>7.3139839999999996</v>
      </c>
      <c r="Z66">
        <v>7.2690859999999997</v>
      </c>
      <c r="AA66">
        <v>7.1018689999999998</v>
      </c>
      <c r="AB66">
        <v>6.5436690000000004</v>
      </c>
      <c r="AC66">
        <v>5.939546</v>
      </c>
      <c r="AD66">
        <v>5.5855309999999996</v>
      </c>
      <c r="AE66">
        <v>2.1140300000000001E-2</v>
      </c>
      <c r="AF66">
        <v>5.9243999999999998E-3</v>
      </c>
      <c r="AG66">
        <v>-3.03474E-2</v>
      </c>
      <c r="AH66">
        <v>-4.8144899999999997E-2</v>
      </c>
      <c r="AI66">
        <v>6.8521100000000001E-2</v>
      </c>
      <c r="AJ66">
        <v>5.7866800000000003E-2</v>
      </c>
      <c r="AK66">
        <v>-0.24649850000000001</v>
      </c>
      <c r="AL66">
        <v>-8.2045400000000004E-2</v>
      </c>
      <c r="AM66">
        <v>-8.2424999999999998E-3</v>
      </c>
      <c r="AN66">
        <v>-0.13912450000000001</v>
      </c>
      <c r="AO66">
        <v>-0.3100366</v>
      </c>
      <c r="AP66">
        <v>-0.22543969999999999</v>
      </c>
      <c r="AQ66">
        <v>-9.1153799999999993E-2</v>
      </c>
      <c r="AR66">
        <v>-0.27609790000000001</v>
      </c>
      <c r="AS66">
        <v>1.5080420000000001</v>
      </c>
      <c r="AT66">
        <v>3.8393730000000001</v>
      </c>
      <c r="AU66">
        <v>3.5366420000000001</v>
      </c>
      <c r="AV66">
        <v>0.99386669999999999</v>
      </c>
      <c r="AW66">
        <v>9.8208400000000001E-2</v>
      </c>
      <c r="AX66">
        <v>6.7153000000000004E-2</v>
      </c>
      <c r="AY66">
        <v>-3.9967099999999998E-2</v>
      </c>
      <c r="AZ66">
        <v>-3.2781999999999999E-2</v>
      </c>
      <c r="BA66">
        <v>-3.3390200000000002E-2</v>
      </c>
      <c r="BB66">
        <v>-0.12923470000000001</v>
      </c>
      <c r="BC66">
        <v>4.0382000000000001E-2</v>
      </c>
      <c r="BD66">
        <v>2.39995E-2</v>
      </c>
      <c r="BE66">
        <v>-1.014E-2</v>
      </c>
      <c r="BF66">
        <v>-2.9779400000000001E-2</v>
      </c>
      <c r="BG66">
        <v>8.7465000000000001E-2</v>
      </c>
      <c r="BH66">
        <v>7.7096899999999996E-2</v>
      </c>
      <c r="BI66">
        <v>-0.2272525</v>
      </c>
      <c r="BJ66">
        <v>-6.0380000000000003E-2</v>
      </c>
      <c r="BK66">
        <v>1.3522899999999999E-2</v>
      </c>
      <c r="BL66">
        <v>-0.11545859999999999</v>
      </c>
      <c r="BM66">
        <v>-0.28420889999999999</v>
      </c>
      <c r="BN66">
        <v>-0.1977265</v>
      </c>
      <c r="BO66">
        <v>-6.2496900000000001E-2</v>
      </c>
      <c r="BP66">
        <v>-0.24438009999999999</v>
      </c>
      <c r="BQ66">
        <v>1.542095</v>
      </c>
      <c r="BR66">
        <v>3.8718499999999998</v>
      </c>
      <c r="BS66">
        <v>3.5683419999999999</v>
      </c>
      <c r="BT66">
        <v>1.025898</v>
      </c>
      <c r="BU66">
        <v>0.13275919999999999</v>
      </c>
      <c r="BV66">
        <v>0.1039269</v>
      </c>
      <c r="BW66">
        <v>-3.9220000000000001E-3</v>
      </c>
      <c r="BX66">
        <v>-4.8690000000000002E-4</v>
      </c>
      <c r="BY66">
        <v>-2.2864999999999999E-3</v>
      </c>
      <c r="BZ66">
        <v>-0.1004014</v>
      </c>
      <c r="CA66">
        <v>5.3708800000000001E-2</v>
      </c>
      <c r="CB66">
        <v>3.6518299999999997E-2</v>
      </c>
      <c r="CC66">
        <v>3.8555999999999998E-3</v>
      </c>
      <c r="CD66">
        <v>-1.7059600000000001E-2</v>
      </c>
      <c r="CE66">
        <v>0.1005856</v>
      </c>
      <c r="CF66">
        <v>9.0415599999999999E-2</v>
      </c>
      <c r="CG66">
        <v>-0.21392269999999999</v>
      </c>
      <c r="CH66">
        <v>-4.5374600000000001E-2</v>
      </c>
      <c r="CI66">
        <v>2.8597500000000001E-2</v>
      </c>
      <c r="CJ66">
        <v>-9.9067699999999995E-2</v>
      </c>
      <c r="CK66">
        <v>-0.26632070000000002</v>
      </c>
      <c r="CL66">
        <v>-0.17853250000000001</v>
      </c>
      <c r="CM66">
        <v>-4.2649199999999998E-2</v>
      </c>
      <c r="CN66">
        <v>-0.22241240000000001</v>
      </c>
      <c r="CO66">
        <v>1.5656810000000001</v>
      </c>
      <c r="CP66">
        <v>3.8943430000000001</v>
      </c>
      <c r="CQ66">
        <v>3.5902970000000001</v>
      </c>
      <c r="CR66">
        <v>1.048082</v>
      </c>
      <c r="CS66">
        <v>0.15668899999999999</v>
      </c>
      <c r="CT66">
        <v>0.12939629999999999</v>
      </c>
      <c r="CU66">
        <v>2.1042700000000001E-2</v>
      </c>
      <c r="CV66">
        <v>2.18806E-2</v>
      </c>
      <c r="CW66">
        <v>1.92558E-2</v>
      </c>
      <c r="CX66">
        <v>-8.0431600000000006E-2</v>
      </c>
      <c r="CY66">
        <v>6.7035499999999998E-2</v>
      </c>
      <c r="CZ66">
        <v>4.90371E-2</v>
      </c>
      <c r="DA66">
        <v>1.7851200000000001E-2</v>
      </c>
      <c r="DB66">
        <v>-4.3398000000000004E-3</v>
      </c>
      <c r="DC66">
        <v>0.1137061</v>
      </c>
      <c r="DD66">
        <v>0.1037343</v>
      </c>
      <c r="DE66">
        <v>-0.20059299999999999</v>
      </c>
      <c r="DF66">
        <v>-3.0369199999999999E-2</v>
      </c>
      <c r="DG66">
        <v>4.3672200000000001E-2</v>
      </c>
      <c r="DH66">
        <v>-8.2676799999999995E-2</v>
      </c>
      <c r="DI66">
        <v>-0.2484325</v>
      </c>
      <c r="DJ66">
        <v>-0.15933849999999999</v>
      </c>
      <c r="DK66">
        <v>-2.2801499999999999E-2</v>
      </c>
      <c r="DL66">
        <v>-0.2004447</v>
      </c>
      <c r="DM66">
        <v>1.5892660000000001</v>
      </c>
      <c r="DN66">
        <v>3.916836</v>
      </c>
      <c r="DO66">
        <v>3.6122519999999998</v>
      </c>
      <c r="DP66">
        <v>1.0702670000000001</v>
      </c>
      <c r="DQ66">
        <v>0.18061869999999999</v>
      </c>
      <c r="DR66">
        <v>0.1548657</v>
      </c>
      <c r="DS66">
        <v>4.6007399999999997E-2</v>
      </c>
      <c r="DT66">
        <v>4.4248099999999999E-2</v>
      </c>
      <c r="DU66">
        <v>4.0798099999999997E-2</v>
      </c>
      <c r="DV66">
        <v>-6.0461800000000003E-2</v>
      </c>
      <c r="DW66">
        <v>8.6277300000000001E-2</v>
      </c>
      <c r="DX66">
        <v>6.7112199999999997E-2</v>
      </c>
      <c r="DY66">
        <v>3.8058599999999998E-2</v>
      </c>
      <c r="DZ66">
        <v>1.40257E-2</v>
      </c>
      <c r="EA66">
        <v>0.13265009999999999</v>
      </c>
      <c r="EB66">
        <v>0.1229644</v>
      </c>
      <c r="EC66">
        <v>-0.18134690000000001</v>
      </c>
      <c r="ED66">
        <v>-8.7037999999999994E-3</v>
      </c>
      <c r="EE66">
        <v>6.5437499999999996E-2</v>
      </c>
      <c r="EF66">
        <v>-5.9010899999999998E-2</v>
      </c>
      <c r="EG66">
        <v>-0.22260469999999999</v>
      </c>
      <c r="EH66">
        <v>-0.1316253</v>
      </c>
      <c r="EI66">
        <v>5.8554000000000002E-3</v>
      </c>
      <c r="EJ66">
        <v>-0.16872680000000001</v>
      </c>
      <c r="EK66">
        <v>1.623319</v>
      </c>
      <c r="EL66">
        <v>3.9493119999999999</v>
      </c>
      <c r="EM66">
        <v>3.6439520000000001</v>
      </c>
      <c r="EN66">
        <v>1.102298</v>
      </c>
      <c r="EO66">
        <v>0.21516950000000001</v>
      </c>
      <c r="EP66">
        <v>0.19163949999999999</v>
      </c>
      <c r="EQ66">
        <v>8.20525E-2</v>
      </c>
      <c r="ER66">
        <v>7.6543200000000006E-2</v>
      </c>
      <c r="ES66">
        <v>7.1901699999999999E-2</v>
      </c>
      <c r="ET66">
        <v>-3.16286E-2</v>
      </c>
      <c r="EU66">
        <v>61.059669999999997</v>
      </c>
      <c r="EV66">
        <v>60.410870000000003</v>
      </c>
      <c r="EW66">
        <v>58.794780000000003</v>
      </c>
      <c r="EX66">
        <v>57.998449999999998</v>
      </c>
      <c r="EY66">
        <v>57.110579999999999</v>
      </c>
      <c r="EZ66">
        <v>56.011319999999998</v>
      </c>
      <c r="FA66">
        <v>56.89781</v>
      </c>
      <c r="FB66">
        <v>59.362000000000002</v>
      </c>
      <c r="FC66">
        <v>62.37735</v>
      </c>
      <c r="FD66">
        <v>65.520039999999995</v>
      </c>
      <c r="FE66">
        <v>68.015110000000007</v>
      </c>
      <c r="FF66">
        <v>70.670029999999997</v>
      </c>
      <c r="FG66">
        <v>73.168170000000003</v>
      </c>
      <c r="FH66">
        <v>75.146649999999994</v>
      </c>
      <c r="FI66">
        <v>75.333820000000003</v>
      </c>
      <c r="FJ66">
        <v>74.003770000000003</v>
      </c>
      <c r="FK66">
        <v>73.415080000000003</v>
      </c>
      <c r="FL66">
        <v>75.753929999999997</v>
      </c>
      <c r="FM66">
        <v>76.400819999999996</v>
      </c>
      <c r="FN66">
        <v>73.568219999999997</v>
      </c>
      <c r="FO66">
        <v>70.098129999999998</v>
      </c>
      <c r="FP66">
        <v>67.988249999999994</v>
      </c>
      <c r="FQ66">
        <v>66.329819999999998</v>
      </c>
      <c r="FR66">
        <v>64.828130000000002</v>
      </c>
      <c r="FS66">
        <v>0</v>
      </c>
      <c r="FT66">
        <v>1</v>
      </c>
      <c r="FU66">
        <v>205</v>
      </c>
      <c r="FV66">
        <v>2.2054399999999998E-2</v>
      </c>
    </row>
    <row r="67" spans="1:178" x14ac:dyDescent="0.2">
      <c r="A67" t="s">
        <v>1</v>
      </c>
      <c r="B67" t="s">
        <v>214</v>
      </c>
      <c r="C67" t="s">
        <v>202</v>
      </c>
      <c r="D67">
        <v>41456</v>
      </c>
      <c r="E67">
        <v>198</v>
      </c>
      <c r="F67">
        <v>198</v>
      </c>
      <c r="G67">
        <v>9.0032139999999998</v>
      </c>
      <c r="H67">
        <v>8.8790010000000006</v>
      </c>
      <c r="I67">
        <v>8.9177970000000002</v>
      </c>
      <c r="J67">
        <v>9.0444890000000004</v>
      </c>
      <c r="K67">
        <v>9.2759680000000007</v>
      </c>
      <c r="L67">
        <v>10.111319999999999</v>
      </c>
      <c r="M67">
        <v>11.23785</v>
      </c>
      <c r="N67">
        <v>12.46927</v>
      </c>
      <c r="O67">
        <v>13.795730000000001</v>
      </c>
      <c r="P67">
        <v>14.433109999999999</v>
      </c>
      <c r="Q67">
        <v>14.85547</v>
      </c>
      <c r="R67">
        <v>15.193809999999999</v>
      </c>
      <c r="S67">
        <v>15.31048</v>
      </c>
      <c r="T67">
        <v>15.648020000000001</v>
      </c>
      <c r="U67">
        <v>15.82804</v>
      </c>
      <c r="V67">
        <v>15.773669999999999</v>
      </c>
      <c r="W67">
        <v>15.31292</v>
      </c>
      <c r="X67">
        <v>14.39523</v>
      </c>
      <c r="Y67">
        <v>13.76736</v>
      </c>
      <c r="Z67">
        <v>13.66159</v>
      </c>
      <c r="AA67">
        <v>13.444369999999999</v>
      </c>
      <c r="AB67">
        <v>11.69309</v>
      </c>
      <c r="AC67">
        <v>10.549060000000001</v>
      </c>
      <c r="AD67">
        <v>10.13782</v>
      </c>
      <c r="AE67">
        <v>-0.20835409999999999</v>
      </c>
      <c r="AF67">
        <v>-0.2339958</v>
      </c>
      <c r="AG67">
        <v>-0.29797829999999997</v>
      </c>
      <c r="AH67">
        <v>-0.1117041</v>
      </c>
      <c r="AI67">
        <v>-0.1247694</v>
      </c>
      <c r="AJ67">
        <v>3.8781799999999998E-2</v>
      </c>
      <c r="AK67">
        <v>-4.3277000000000003E-3</v>
      </c>
      <c r="AL67">
        <v>0.2244158</v>
      </c>
      <c r="AM67">
        <v>0.1876536</v>
      </c>
      <c r="AN67">
        <v>0.11028689999999999</v>
      </c>
      <c r="AO67">
        <v>-0.17083999999999999</v>
      </c>
      <c r="AP67">
        <v>2.83378E-2</v>
      </c>
      <c r="AQ67">
        <v>-0.43860120000000002</v>
      </c>
      <c r="AR67">
        <v>-0.18993260000000001</v>
      </c>
      <c r="AS67">
        <v>3.1807270000000001</v>
      </c>
      <c r="AT67">
        <v>6.8836709999999997</v>
      </c>
      <c r="AU67">
        <v>6.7310619999999997</v>
      </c>
      <c r="AV67">
        <v>6.1533329999999999</v>
      </c>
      <c r="AW67">
        <v>6.0491840000000003</v>
      </c>
      <c r="AX67">
        <v>2.5417700000000001</v>
      </c>
      <c r="AY67">
        <v>0.73912750000000005</v>
      </c>
      <c r="AZ67">
        <v>0.59719009999999995</v>
      </c>
      <c r="BA67">
        <v>0.73145499999999997</v>
      </c>
      <c r="BB67">
        <v>0.58234269999999999</v>
      </c>
      <c r="BC67">
        <v>-0.15885569999999999</v>
      </c>
      <c r="BD67">
        <v>-0.18397810000000001</v>
      </c>
      <c r="BE67">
        <v>-0.2456352</v>
      </c>
      <c r="BF67">
        <v>-6.3033699999999998E-2</v>
      </c>
      <c r="BG67">
        <v>-7.3302099999999995E-2</v>
      </c>
      <c r="BH67">
        <v>9.2741900000000002E-2</v>
      </c>
      <c r="BI67">
        <v>4.8728E-2</v>
      </c>
      <c r="BJ67">
        <v>0.2923693</v>
      </c>
      <c r="BK67">
        <v>0.25963360000000002</v>
      </c>
      <c r="BL67">
        <v>0.18205969999999999</v>
      </c>
      <c r="BM67">
        <v>-9.9708900000000003E-2</v>
      </c>
      <c r="BN67">
        <v>0.1019994</v>
      </c>
      <c r="BO67">
        <v>-0.36542649999999999</v>
      </c>
      <c r="BP67">
        <v>-0.1135313</v>
      </c>
      <c r="BQ67">
        <v>3.2576290000000001</v>
      </c>
      <c r="BR67">
        <v>6.9641719999999996</v>
      </c>
      <c r="BS67">
        <v>6.8116589999999997</v>
      </c>
      <c r="BT67">
        <v>6.2328419999999998</v>
      </c>
      <c r="BU67">
        <v>6.1254980000000003</v>
      </c>
      <c r="BV67">
        <v>2.617893</v>
      </c>
      <c r="BW67">
        <v>0.81681559999999998</v>
      </c>
      <c r="BX67">
        <v>0.67828980000000005</v>
      </c>
      <c r="BY67">
        <v>0.8145464</v>
      </c>
      <c r="BZ67">
        <v>0.66096889999999997</v>
      </c>
      <c r="CA67">
        <v>-0.1245733</v>
      </c>
      <c r="CB67">
        <v>-0.149336</v>
      </c>
      <c r="CC67">
        <v>-0.2093826</v>
      </c>
      <c r="CD67">
        <v>-2.9324800000000002E-2</v>
      </c>
      <c r="CE67">
        <v>-3.7656000000000002E-2</v>
      </c>
      <c r="CF67">
        <v>0.13011439999999999</v>
      </c>
      <c r="CG67">
        <v>8.54742E-2</v>
      </c>
      <c r="CH67">
        <v>0.33943380000000001</v>
      </c>
      <c r="CI67">
        <v>0.3094867</v>
      </c>
      <c r="CJ67">
        <v>0.23176930000000001</v>
      </c>
      <c r="CK67">
        <v>-5.0443799999999997E-2</v>
      </c>
      <c r="CL67">
        <v>0.15301719999999999</v>
      </c>
      <c r="CM67">
        <v>-0.31474590000000002</v>
      </c>
      <c r="CN67">
        <v>-6.0616000000000003E-2</v>
      </c>
      <c r="CO67">
        <v>3.3108909999999998</v>
      </c>
      <c r="CP67">
        <v>7.0199259999999999</v>
      </c>
      <c r="CQ67">
        <v>6.8674809999999997</v>
      </c>
      <c r="CR67">
        <v>6.2879100000000001</v>
      </c>
      <c r="CS67">
        <v>6.1783530000000004</v>
      </c>
      <c r="CT67">
        <v>2.670617</v>
      </c>
      <c r="CU67">
        <v>0.87062220000000001</v>
      </c>
      <c r="CV67">
        <v>0.73445910000000003</v>
      </c>
      <c r="CW67">
        <v>0.87209530000000002</v>
      </c>
      <c r="CX67">
        <v>0.71542519999999998</v>
      </c>
      <c r="CY67">
        <v>-9.0290800000000004E-2</v>
      </c>
      <c r="CZ67">
        <v>-0.1146939</v>
      </c>
      <c r="DA67">
        <v>-0.1731299</v>
      </c>
      <c r="DB67">
        <v>4.3841000000000001E-3</v>
      </c>
      <c r="DC67">
        <v>-2.0098999999999998E-3</v>
      </c>
      <c r="DD67">
        <v>0.167487</v>
      </c>
      <c r="DE67">
        <v>0.12222040000000001</v>
      </c>
      <c r="DF67">
        <v>0.38649820000000001</v>
      </c>
      <c r="DG67">
        <v>0.35933979999999999</v>
      </c>
      <c r="DH67">
        <v>0.28147899999999998</v>
      </c>
      <c r="DI67">
        <v>-1.1785999999999999E-3</v>
      </c>
      <c r="DJ67">
        <v>0.20403499999999999</v>
      </c>
      <c r="DK67">
        <v>-0.2640653</v>
      </c>
      <c r="DL67">
        <v>-7.7007999999999998E-3</v>
      </c>
      <c r="DM67">
        <v>3.3641529999999999</v>
      </c>
      <c r="DN67">
        <v>7.0756800000000002</v>
      </c>
      <c r="DO67">
        <v>6.9233019999999996</v>
      </c>
      <c r="DP67">
        <v>6.3429779999999996</v>
      </c>
      <c r="DQ67">
        <v>6.2312079999999996</v>
      </c>
      <c r="DR67">
        <v>2.7233399999999999</v>
      </c>
      <c r="DS67">
        <v>0.92442869999999999</v>
      </c>
      <c r="DT67">
        <v>0.79062840000000001</v>
      </c>
      <c r="DU67">
        <v>0.92964420000000003</v>
      </c>
      <c r="DV67">
        <v>0.7698815</v>
      </c>
      <c r="DW67">
        <v>-4.0792399999999999E-2</v>
      </c>
      <c r="DX67">
        <v>-6.4676300000000006E-2</v>
      </c>
      <c r="DY67">
        <v>-0.1207869</v>
      </c>
      <c r="DZ67">
        <v>5.3054499999999997E-2</v>
      </c>
      <c r="EA67">
        <v>4.9457399999999999E-2</v>
      </c>
      <c r="EB67">
        <v>0.221447</v>
      </c>
      <c r="EC67">
        <v>0.17527609999999999</v>
      </c>
      <c r="ED67">
        <v>0.45445170000000001</v>
      </c>
      <c r="EE67">
        <v>0.43131969999999997</v>
      </c>
      <c r="EF67">
        <v>0.3532518</v>
      </c>
      <c r="EG67">
        <v>6.9952399999999998E-2</v>
      </c>
      <c r="EH67">
        <v>0.27769660000000002</v>
      </c>
      <c r="EI67">
        <v>-0.19089059999999999</v>
      </c>
      <c r="EJ67">
        <v>6.8700499999999998E-2</v>
      </c>
      <c r="EK67">
        <v>3.441055</v>
      </c>
      <c r="EL67">
        <v>7.1561810000000001</v>
      </c>
      <c r="EM67">
        <v>7.0038989999999997</v>
      </c>
      <c r="EN67">
        <v>6.4224880000000004</v>
      </c>
      <c r="EO67">
        <v>6.3075219999999996</v>
      </c>
      <c r="EP67">
        <v>2.799464</v>
      </c>
      <c r="EQ67">
        <v>1.0021169999999999</v>
      </c>
      <c r="ER67">
        <v>0.87172810000000001</v>
      </c>
      <c r="ES67">
        <v>1.0127360000000001</v>
      </c>
      <c r="ET67">
        <v>0.84850769999999998</v>
      </c>
      <c r="EU67">
        <v>79.918719999999993</v>
      </c>
      <c r="EV67">
        <v>79.077619999999996</v>
      </c>
      <c r="EW67">
        <v>77.845759999999999</v>
      </c>
      <c r="EX67">
        <v>76.175280000000001</v>
      </c>
      <c r="EY67">
        <v>74.072280000000006</v>
      </c>
      <c r="EZ67">
        <v>73.334699999999998</v>
      </c>
      <c r="FA67">
        <v>72.409970000000001</v>
      </c>
      <c r="FB67">
        <v>74.823139999999995</v>
      </c>
      <c r="FC67">
        <v>78.250789999999995</v>
      </c>
      <c r="FD67">
        <v>81.980549999999994</v>
      </c>
      <c r="FE67">
        <v>85.371440000000007</v>
      </c>
      <c r="FF67">
        <v>88.163979999999995</v>
      </c>
      <c r="FG67">
        <v>89.890720000000002</v>
      </c>
      <c r="FH67">
        <v>91.713099999999997</v>
      </c>
      <c r="FI67">
        <v>93.284930000000003</v>
      </c>
      <c r="FJ67">
        <v>92.513499999999993</v>
      </c>
      <c r="FK67">
        <v>92.646619999999999</v>
      </c>
      <c r="FL67">
        <v>91.986980000000003</v>
      </c>
      <c r="FM67">
        <v>89.879589999999993</v>
      </c>
      <c r="FN67">
        <v>88.095500000000001</v>
      </c>
      <c r="FO67">
        <v>86.679209999999998</v>
      </c>
      <c r="FP67">
        <v>84.196910000000003</v>
      </c>
      <c r="FQ67">
        <v>83.127340000000004</v>
      </c>
      <c r="FR67">
        <v>81.541079999999994</v>
      </c>
      <c r="FS67">
        <v>0</v>
      </c>
      <c r="FT67">
        <v>1</v>
      </c>
      <c r="FU67">
        <v>211</v>
      </c>
      <c r="FV67">
        <v>2.9411E-2</v>
      </c>
    </row>
    <row r="68" spans="1:178" x14ac:dyDescent="0.2">
      <c r="A68" t="s">
        <v>1</v>
      </c>
      <c r="B68" t="s">
        <v>214</v>
      </c>
      <c r="C68" t="s">
        <v>202</v>
      </c>
      <c r="D68">
        <v>41457</v>
      </c>
      <c r="E68">
        <v>198</v>
      </c>
      <c r="F68">
        <v>198</v>
      </c>
      <c r="G68">
        <v>9.7493490000000005</v>
      </c>
      <c r="H68">
        <v>9.5824580000000008</v>
      </c>
      <c r="I68">
        <v>9.6229499999999994</v>
      </c>
      <c r="J68">
        <v>9.7338880000000003</v>
      </c>
      <c r="K68">
        <v>9.9754900000000006</v>
      </c>
      <c r="L68">
        <v>10.95069</v>
      </c>
      <c r="M68">
        <v>11.776619999999999</v>
      </c>
      <c r="N68">
        <v>12.785030000000001</v>
      </c>
      <c r="O68">
        <v>14.0238</v>
      </c>
      <c r="P68">
        <v>14.674469999999999</v>
      </c>
      <c r="Q68">
        <v>15.078150000000001</v>
      </c>
      <c r="R68">
        <v>15.2559</v>
      </c>
      <c r="S68">
        <v>15.50935</v>
      </c>
      <c r="T68">
        <v>15.882149999999999</v>
      </c>
      <c r="U68">
        <v>15.940020000000001</v>
      </c>
      <c r="V68">
        <v>15.85488</v>
      </c>
      <c r="W68">
        <v>15.40376</v>
      </c>
      <c r="X68">
        <v>14.401540000000001</v>
      </c>
      <c r="Y68">
        <v>13.761609999999999</v>
      </c>
      <c r="Z68">
        <v>13.603429999999999</v>
      </c>
      <c r="AA68">
        <v>13.381169999999999</v>
      </c>
      <c r="AB68">
        <v>11.62988</v>
      </c>
      <c r="AC68">
        <v>10.51033</v>
      </c>
      <c r="AD68">
        <v>10.05663</v>
      </c>
      <c r="AE68">
        <v>0.39187369999999999</v>
      </c>
      <c r="AF68">
        <v>0.45462710000000001</v>
      </c>
      <c r="AG68">
        <v>0.56025840000000005</v>
      </c>
      <c r="AH68">
        <v>0.45274360000000002</v>
      </c>
      <c r="AI68">
        <v>0.24010280000000001</v>
      </c>
      <c r="AJ68">
        <v>0.21706020000000001</v>
      </c>
      <c r="AK68">
        <v>-0.31560919999999998</v>
      </c>
      <c r="AL68">
        <v>-0.84027490000000005</v>
      </c>
      <c r="AM68">
        <v>-0.8339278</v>
      </c>
      <c r="AN68">
        <v>-0.38701999999999998</v>
      </c>
      <c r="AO68">
        <v>-0.4228114</v>
      </c>
      <c r="AP68">
        <v>-0.28177609999999997</v>
      </c>
      <c r="AQ68">
        <v>5.89154E-2</v>
      </c>
      <c r="AR68">
        <v>7.7369199999999999E-2</v>
      </c>
      <c r="AS68">
        <v>1.043663</v>
      </c>
      <c r="AT68">
        <v>6.2787490000000004</v>
      </c>
      <c r="AU68">
        <v>6.2449409999999999</v>
      </c>
      <c r="AV68">
        <v>5.6036950000000001</v>
      </c>
      <c r="AW68">
        <v>5.6315030000000004</v>
      </c>
      <c r="AX68">
        <v>1.8565100000000001</v>
      </c>
      <c r="AY68">
        <v>0.81592010000000004</v>
      </c>
      <c r="AZ68">
        <v>0.81040699999999999</v>
      </c>
      <c r="BA68">
        <v>0.78326119999999999</v>
      </c>
      <c r="BB68">
        <v>0.70947910000000003</v>
      </c>
      <c r="BC68">
        <v>0.43350319999999998</v>
      </c>
      <c r="BD68">
        <v>0.48997839999999998</v>
      </c>
      <c r="BE68">
        <v>0.59895350000000003</v>
      </c>
      <c r="BF68">
        <v>0.4919578</v>
      </c>
      <c r="BG68">
        <v>0.2844505</v>
      </c>
      <c r="BH68">
        <v>0.26474370000000003</v>
      </c>
      <c r="BI68">
        <v>-0.25999879999999997</v>
      </c>
      <c r="BJ68">
        <v>-0.77113160000000003</v>
      </c>
      <c r="BK68">
        <v>-0.76356109999999999</v>
      </c>
      <c r="BL68">
        <v>-0.31071510000000002</v>
      </c>
      <c r="BM68">
        <v>-0.35359469999999998</v>
      </c>
      <c r="BN68">
        <v>-0.21317530000000001</v>
      </c>
      <c r="BO68">
        <v>0.12556239999999999</v>
      </c>
      <c r="BP68">
        <v>0.14390140000000001</v>
      </c>
      <c r="BQ68">
        <v>1.112147</v>
      </c>
      <c r="BR68">
        <v>6.3483039999999997</v>
      </c>
      <c r="BS68">
        <v>6.3200700000000003</v>
      </c>
      <c r="BT68">
        <v>5.6800379999999997</v>
      </c>
      <c r="BU68">
        <v>5.7071680000000002</v>
      </c>
      <c r="BV68">
        <v>1.9336629999999999</v>
      </c>
      <c r="BW68">
        <v>0.89318430000000004</v>
      </c>
      <c r="BX68">
        <v>0.89081399999999999</v>
      </c>
      <c r="BY68">
        <v>0.86604519999999996</v>
      </c>
      <c r="BZ68">
        <v>0.78947999999999996</v>
      </c>
      <c r="CA68">
        <v>0.46233560000000001</v>
      </c>
      <c r="CB68">
        <v>0.51446259999999999</v>
      </c>
      <c r="CC68">
        <v>0.62575360000000002</v>
      </c>
      <c r="CD68">
        <v>0.51911750000000001</v>
      </c>
      <c r="CE68">
        <v>0.31516549999999999</v>
      </c>
      <c r="CF68">
        <v>0.29776910000000001</v>
      </c>
      <c r="CG68">
        <v>-0.22148309999999999</v>
      </c>
      <c r="CH68">
        <v>-0.72324319999999997</v>
      </c>
      <c r="CI68">
        <v>-0.71482540000000006</v>
      </c>
      <c r="CJ68">
        <v>-0.2578667</v>
      </c>
      <c r="CK68">
        <v>-0.30565540000000002</v>
      </c>
      <c r="CL68">
        <v>-0.1656627</v>
      </c>
      <c r="CM68">
        <v>0.17172200000000001</v>
      </c>
      <c r="CN68">
        <v>0.18998129999999999</v>
      </c>
      <c r="CO68">
        <v>1.1595789999999999</v>
      </c>
      <c r="CP68">
        <v>6.396477</v>
      </c>
      <c r="CQ68">
        <v>6.3721040000000002</v>
      </c>
      <c r="CR68">
        <v>5.7329140000000001</v>
      </c>
      <c r="CS68">
        <v>5.7595729999999996</v>
      </c>
      <c r="CT68">
        <v>1.9870989999999999</v>
      </c>
      <c r="CU68">
        <v>0.94669729999999996</v>
      </c>
      <c r="CV68">
        <v>0.9465036</v>
      </c>
      <c r="CW68">
        <v>0.92338109999999995</v>
      </c>
      <c r="CX68">
        <v>0.84488830000000004</v>
      </c>
      <c r="CY68">
        <v>0.4911681</v>
      </c>
      <c r="CZ68">
        <v>0.53894690000000001</v>
      </c>
      <c r="DA68">
        <v>0.65255370000000001</v>
      </c>
      <c r="DB68">
        <v>0.54627709999999996</v>
      </c>
      <c r="DC68">
        <v>0.34588059999999998</v>
      </c>
      <c r="DD68">
        <v>0.33079459999999999</v>
      </c>
      <c r="DE68">
        <v>-0.18296750000000001</v>
      </c>
      <c r="DF68">
        <v>-0.67535480000000003</v>
      </c>
      <c r="DG68">
        <v>-0.66608970000000001</v>
      </c>
      <c r="DH68">
        <v>-0.20501820000000001</v>
      </c>
      <c r="DI68">
        <v>-0.2577161</v>
      </c>
      <c r="DJ68">
        <v>-0.11815000000000001</v>
      </c>
      <c r="DK68">
        <v>0.21788150000000001</v>
      </c>
      <c r="DL68">
        <v>0.2360613</v>
      </c>
      <c r="DM68">
        <v>1.2070110000000001</v>
      </c>
      <c r="DN68">
        <v>6.4446510000000004</v>
      </c>
      <c r="DO68">
        <v>6.4241380000000001</v>
      </c>
      <c r="DP68">
        <v>5.7857890000000003</v>
      </c>
      <c r="DQ68">
        <v>5.8119779999999999</v>
      </c>
      <c r="DR68">
        <v>2.0405350000000002</v>
      </c>
      <c r="DS68">
        <v>1.00021</v>
      </c>
      <c r="DT68">
        <v>1.0021929999999999</v>
      </c>
      <c r="DU68">
        <v>0.98071699999999995</v>
      </c>
      <c r="DV68">
        <v>0.90029669999999995</v>
      </c>
      <c r="DW68">
        <v>0.53279759999999998</v>
      </c>
      <c r="DX68">
        <v>0.57429819999999998</v>
      </c>
      <c r="DY68">
        <v>0.69124870000000005</v>
      </c>
      <c r="DZ68">
        <v>0.58549130000000005</v>
      </c>
      <c r="EA68">
        <v>0.39022820000000003</v>
      </c>
      <c r="EB68">
        <v>0.37847809999999998</v>
      </c>
      <c r="EC68">
        <v>-0.1273571</v>
      </c>
      <c r="ED68">
        <v>-0.60621150000000001</v>
      </c>
      <c r="EE68">
        <v>-0.595723</v>
      </c>
      <c r="EF68">
        <v>-0.1287133</v>
      </c>
      <c r="EG68">
        <v>-0.18849930000000001</v>
      </c>
      <c r="EH68">
        <v>-4.9549299999999998E-2</v>
      </c>
      <c r="EI68">
        <v>0.28452860000000002</v>
      </c>
      <c r="EJ68">
        <v>0.30259350000000002</v>
      </c>
      <c r="EK68">
        <v>1.275496</v>
      </c>
      <c r="EL68">
        <v>6.5142059999999997</v>
      </c>
      <c r="EM68">
        <v>6.4992669999999997</v>
      </c>
      <c r="EN68">
        <v>5.862133</v>
      </c>
      <c r="EO68">
        <v>5.8876429999999997</v>
      </c>
      <c r="EP68">
        <v>2.1176889999999999</v>
      </c>
      <c r="EQ68">
        <v>1.077475</v>
      </c>
      <c r="ER68">
        <v>1.0826</v>
      </c>
      <c r="ES68">
        <v>1.063501</v>
      </c>
      <c r="ET68">
        <v>0.98029759999999999</v>
      </c>
      <c r="EU68">
        <v>80.797730000000001</v>
      </c>
      <c r="EV68">
        <v>79.586160000000007</v>
      </c>
      <c r="EW68">
        <v>78.498890000000003</v>
      </c>
      <c r="EX68">
        <v>77.166020000000003</v>
      </c>
      <c r="EY68">
        <v>75.725040000000007</v>
      </c>
      <c r="EZ68">
        <v>74.958820000000003</v>
      </c>
      <c r="FA68">
        <v>74.87518</v>
      </c>
      <c r="FB68">
        <v>77.827250000000006</v>
      </c>
      <c r="FC68">
        <v>80.781459999999996</v>
      </c>
      <c r="FD68">
        <v>84.590119999999999</v>
      </c>
      <c r="FE68">
        <v>87.380629999999996</v>
      </c>
      <c r="FF68">
        <v>90.201260000000005</v>
      </c>
      <c r="FG68">
        <v>92.651179999999997</v>
      </c>
      <c r="FH68">
        <v>93.992230000000006</v>
      </c>
      <c r="FI68">
        <v>94.821370000000002</v>
      </c>
      <c r="FJ68">
        <v>92.543580000000006</v>
      </c>
      <c r="FK68">
        <v>92.098990000000001</v>
      </c>
      <c r="FL68">
        <v>90.398660000000007</v>
      </c>
      <c r="FM68">
        <v>88.316320000000005</v>
      </c>
      <c r="FN68">
        <v>87.551519999999996</v>
      </c>
      <c r="FO68">
        <v>85.84599</v>
      </c>
      <c r="FP68">
        <v>83.108930000000001</v>
      </c>
      <c r="FQ68">
        <v>81.484039999999993</v>
      </c>
      <c r="FR68">
        <v>79.862560000000002</v>
      </c>
      <c r="FS68">
        <v>0</v>
      </c>
      <c r="FT68">
        <v>1</v>
      </c>
      <c r="FU68">
        <v>210</v>
      </c>
      <c r="FV68">
        <v>2.9144900000000001E-2</v>
      </c>
    </row>
    <row r="69" spans="1:178" x14ac:dyDescent="0.2">
      <c r="A69" t="s">
        <v>1</v>
      </c>
      <c r="B69" t="s">
        <v>214</v>
      </c>
      <c r="C69" t="s">
        <v>202</v>
      </c>
      <c r="D69">
        <v>41458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</row>
    <row r="70" spans="1:178" x14ac:dyDescent="0.2">
      <c r="A70" t="s">
        <v>1</v>
      </c>
      <c r="B70" t="s">
        <v>214</v>
      </c>
      <c r="C70" t="s">
        <v>202</v>
      </c>
      <c r="D70">
        <v>41505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</row>
    <row r="71" spans="1:178" x14ac:dyDescent="0.2">
      <c r="A71" t="s">
        <v>1</v>
      </c>
      <c r="B71" t="s">
        <v>214</v>
      </c>
      <c r="C71" t="s">
        <v>202</v>
      </c>
      <c r="D71">
        <v>41526</v>
      </c>
      <c r="E71">
        <v>199</v>
      </c>
      <c r="F71">
        <v>199</v>
      </c>
      <c r="G71">
        <v>4.4533389999999997</v>
      </c>
      <c r="H71">
        <v>4.369713</v>
      </c>
      <c r="I71">
        <v>4.3686600000000002</v>
      </c>
      <c r="J71">
        <v>4.4134370000000001</v>
      </c>
      <c r="K71">
        <v>4.7161169999999997</v>
      </c>
      <c r="L71">
        <v>5.5509469999999999</v>
      </c>
      <c r="M71">
        <v>6.9816349999999998</v>
      </c>
      <c r="N71">
        <v>9.0231539999999999</v>
      </c>
      <c r="O71">
        <v>10.9886</v>
      </c>
      <c r="P71">
        <v>12.030799999999999</v>
      </c>
      <c r="Q71">
        <v>12.65667</v>
      </c>
      <c r="R71">
        <v>13.3506</v>
      </c>
      <c r="S71">
        <v>13.73926</v>
      </c>
      <c r="T71">
        <v>14.225250000000001</v>
      </c>
      <c r="U71">
        <v>14.185079999999999</v>
      </c>
      <c r="V71">
        <v>13.224589999999999</v>
      </c>
      <c r="W71">
        <v>11.73668</v>
      </c>
      <c r="X71">
        <v>10.49028</v>
      </c>
      <c r="Y71">
        <v>9.7154050000000005</v>
      </c>
      <c r="Z71">
        <v>9.4949320000000004</v>
      </c>
      <c r="AA71">
        <v>9.1098730000000003</v>
      </c>
      <c r="AB71">
        <v>7.4705649999999997</v>
      </c>
      <c r="AC71">
        <v>6.4269740000000004</v>
      </c>
      <c r="AD71">
        <v>5.9717029999999998</v>
      </c>
      <c r="AE71">
        <v>-0.28010210000000002</v>
      </c>
      <c r="AF71">
        <v>-0.2998904</v>
      </c>
      <c r="AG71">
        <v>-0.36003350000000001</v>
      </c>
      <c r="AH71">
        <v>-0.2052822</v>
      </c>
      <c r="AI71">
        <v>3.4752499999999999E-2</v>
      </c>
      <c r="AJ71">
        <v>-4.3255000000000004E-3</v>
      </c>
      <c r="AK71">
        <v>-0.26500360000000001</v>
      </c>
      <c r="AL71">
        <v>-0.23873530000000001</v>
      </c>
      <c r="AM71">
        <v>-3.4867000000000002E-2</v>
      </c>
      <c r="AN71">
        <v>-0.18911739999999999</v>
      </c>
      <c r="AO71">
        <v>-0.34799930000000001</v>
      </c>
      <c r="AP71">
        <v>-0.37654510000000002</v>
      </c>
      <c r="AQ71">
        <v>-0.62139560000000005</v>
      </c>
      <c r="AR71">
        <v>-0.38784079999999999</v>
      </c>
      <c r="AS71">
        <v>1.5424690000000001</v>
      </c>
      <c r="AT71">
        <v>3.70519</v>
      </c>
      <c r="AU71">
        <v>3.883375</v>
      </c>
      <c r="AV71">
        <v>3.1157979999999998</v>
      </c>
      <c r="AW71">
        <v>3.0740189999999998</v>
      </c>
      <c r="AX71">
        <v>1.1512709999999999</v>
      </c>
      <c r="AY71">
        <v>0.90737420000000002</v>
      </c>
      <c r="AZ71">
        <v>0.48929600000000001</v>
      </c>
      <c r="BA71">
        <v>0.51177740000000005</v>
      </c>
      <c r="BB71">
        <v>0.43282179999999998</v>
      </c>
      <c r="BC71">
        <v>-0.2453572</v>
      </c>
      <c r="BD71">
        <v>-0.2652311</v>
      </c>
      <c r="BE71">
        <v>-0.32432309999999998</v>
      </c>
      <c r="BF71">
        <v>-0.1694264</v>
      </c>
      <c r="BG71">
        <v>7.2848399999999994E-2</v>
      </c>
      <c r="BH71">
        <v>3.6475100000000003E-2</v>
      </c>
      <c r="BI71">
        <v>-0.22433230000000001</v>
      </c>
      <c r="BJ71">
        <v>-0.1915734</v>
      </c>
      <c r="BK71">
        <v>1.94795E-2</v>
      </c>
      <c r="BL71">
        <v>-0.13231299999999999</v>
      </c>
      <c r="BM71">
        <v>-0.28398259999999997</v>
      </c>
      <c r="BN71">
        <v>-0.3119017</v>
      </c>
      <c r="BO71">
        <v>-0.55597819999999998</v>
      </c>
      <c r="BP71">
        <v>-0.3184034</v>
      </c>
      <c r="BQ71">
        <v>1.6175280000000001</v>
      </c>
      <c r="BR71">
        <v>3.7796539999999998</v>
      </c>
      <c r="BS71">
        <v>3.9548869999999998</v>
      </c>
      <c r="BT71">
        <v>3.1842320000000002</v>
      </c>
      <c r="BU71">
        <v>3.1422750000000002</v>
      </c>
      <c r="BV71">
        <v>1.2163189999999999</v>
      </c>
      <c r="BW71">
        <v>0.97523130000000002</v>
      </c>
      <c r="BX71">
        <v>0.55864309999999995</v>
      </c>
      <c r="BY71">
        <v>0.58002949999999998</v>
      </c>
      <c r="BZ71">
        <v>0.50017540000000005</v>
      </c>
      <c r="CA71">
        <v>-0.22129309999999999</v>
      </c>
      <c r="CB71">
        <v>-0.2412262</v>
      </c>
      <c r="CC71">
        <v>-0.29959010000000003</v>
      </c>
      <c r="CD71">
        <v>-0.14459279999999999</v>
      </c>
      <c r="CE71">
        <v>9.9233500000000002E-2</v>
      </c>
      <c r="CF71">
        <v>6.4733399999999996E-2</v>
      </c>
      <c r="CG71">
        <v>-0.19616339999999999</v>
      </c>
      <c r="CH71">
        <v>-0.1589091</v>
      </c>
      <c r="CI71">
        <v>5.7119700000000002E-2</v>
      </c>
      <c r="CJ71">
        <v>-9.2970399999999995E-2</v>
      </c>
      <c r="CK71">
        <v>-0.23964479999999999</v>
      </c>
      <c r="CL71">
        <v>-0.26712989999999998</v>
      </c>
      <c r="CM71">
        <v>-0.51067030000000002</v>
      </c>
      <c r="CN71">
        <v>-0.27031119999999997</v>
      </c>
      <c r="CO71">
        <v>1.669513</v>
      </c>
      <c r="CP71">
        <v>3.8312279999999999</v>
      </c>
      <c r="CQ71">
        <v>4.0044170000000001</v>
      </c>
      <c r="CR71">
        <v>3.2316289999999999</v>
      </c>
      <c r="CS71">
        <v>3.1895479999999998</v>
      </c>
      <c r="CT71">
        <v>1.261371</v>
      </c>
      <c r="CU71">
        <v>1.0222290000000001</v>
      </c>
      <c r="CV71">
        <v>0.60667260000000001</v>
      </c>
      <c r="CW71">
        <v>0.62730079999999999</v>
      </c>
      <c r="CX71">
        <v>0.54682419999999998</v>
      </c>
      <c r="CY71">
        <v>-0.19722890000000001</v>
      </c>
      <c r="CZ71">
        <v>-0.2172212</v>
      </c>
      <c r="DA71">
        <v>-0.27485720000000002</v>
      </c>
      <c r="DB71">
        <v>-0.1197592</v>
      </c>
      <c r="DC71">
        <v>0.1256186</v>
      </c>
      <c r="DD71">
        <v>9.2991799999999999E-2</v>
      </c>
      <c r="DE71">
        <v>-0.16799459999999999</v>
      </c>
      <c r="DF71">
        <v>-0.12624479999999999</v>
      </c>
      <c r="DG71">
        <v>9.4759899999999994E-2</v>
      </c>
      <c r="DH71">
        <v>-5.3627800000000003E-2</v>
      </c>
      <c r="DI71">
        <v>-0.19530700000000001</v>
      </c>
      <c r="DJ71">
        <v>-0.222358</v>
      </c>
      <c r="DK71">
        <v>-0.46536240000000001</v>
      </c>
      <c r="DL71">
        <v>-0.2222191</v>
      </c>
      <c r="DM71">
        <v>1.7214989999999999</v>
      </c>
      <c r="DN71">
        <v>3.8828019999999999</v>
      </c>
      <c r="DO71">
        <v>4.0539459999999998</v>
      </c>
      <c r="DP71">
        <v>3.2790270000000001</v>
      </c>
      <c r="DQ71">
        <v>3.2368220000000001</v>
      </c>
      <c r="DR71">
        <v>1.3064229999999999</v>
      </c>
      <c r="DS71">
        <v>1.0692269999999999</v>
      </c>
      <c r="DT71">
        <v>0.65470220000000001</v>
      </c>
      <c r="DU71">
        <v>0.67457210000000001</v>
      </c>
      <c r="DV71">
        <v>0.59347309999999998</v>
      </c>
      <c r="DW71">
        <v>-0.16248399999999999</v>
      </c>
      <c r="DX71">
        <v>-0.1825619</v>
      </c>
      <c r="DY71">
        <v>-0.23914669999999999</v>
      </c>
      <c r="DZ71">
        <v>-8.3903400000000003E-2</v>
      </c>
      <c r="EA71">
        <v>0.16371450000000001</v>
      </c>
      <c r="EB71">
        <v>0.1337923</v>
      </c>
      <c r="EC71">
        <v>-0.1273233</v>
      </c>
      <c r="ED71">
        <v>-7.9082799999999995E-2</v>
      </c>
      <c r="EE71">
        <v>0.1491064</v>
      </c>
      <c r="EF71">
        <v>3.1767000000000002E-3</v>
      </c>
      <c r="EG71">
        <v>-0.1312903</v>
      </c>
      <c r="EH71">
        <v>-0.15771460000000001</v>
      </c>
      <c r="EI71">
        <v>-0.3999451</v>
      </c>
      <c r="EJ71">
        <v>-0.15278169999999999</v>
      </c>
      <c r="EK71">
        <v>1.7965580000000001</v>
      </c>
      <c r="EL71">
        <v>3.9572660000000002</v>
      </c>
      <c r="EM71">
        <v>4.1254590000000002</v>
      </c>
      <c r="EN71">
        <v>3.347461</v>
      </c>
      <c r="EO71">
        <v>3.305078</v>
      </c>
      <c r="EP71">
        <v>1.3714710000000001</v>
      </c>
      <c r="EQ71">
        <v>1.137084</v>
      </c>
      <c r="ER71">
        <v>0.72404930000000001</v>
      </c>
      <c r="ES71">
        <v>0.74282420000000005</v>
      </c>
      <c r="ET71">
        <v>0.66082669999999999</v>
      </c>
      <c r="EU71">
        <v>69.872770000000003</v>
      </c>
      <c r="EV71">
        <v>68.987139999999997</v>
      </c>
      <c r="EW71">
        <v>67.87379</v>
      </c>
      <c r="EX71">
        <v>66.407660000000007</v>
      </c>
      <c r="EY71">
        <v>65.639480000000006</v>
      </c>
      <c r="EZ71">
        <v>65.266559999999998</v>
      </c>
      <c r="FA71">
        <v>64.79504</v>
      </c>
      <c r="FB71">
        <v>66.200230000000005</v>
      </c>
      <c r="FC71">
        <v>69.440929999999994</v>
      </c>
      <c r="FD71">
        <v>73.369770000000003</v>
      </c>
      <c r="FE71">
        <v>77.954059999999998</v>
      </c>
      <c r="FF71">
        <v>82.529989999999998</v>
      </c>
      <c r="FG71">
        <v>86.114509999999996</v>
      </c>
      <c r="FH71">
        <v>88.826740000000001</v>
      </c>
      <c r="FI71">
        <v>90.510310000000004</v>
      </c>
      <c r="FJ71">
        <v>90.9131</v>
      </c>
      <c r="FK71">
        <v>89.798640000000006</v>
      </c>
      <c r="FL71">
        <v>88.025779999999997</v>
      </c>
      <c r="FM71">
        <v>84.341040000000007</v>
      </c>
      <c r="FN71">
        <v>79.269390000000001</v>
      </c>
      <c r="FO71">
        <v>75.962519999999998</v>
      </c>
      <c r="FP71">
        <v>74.160650000000004</v>
      </c>
      <c r="FQ71">
        <v>72.625889999999998</v>
      </c>
      <c r="FR71">
        <v>70.979839999999996</v>
      </c>
      <c r="FS71">
        <v>0</v>
      </c>
      <c r="FT71">
        <v>1</v>
      </c>
      <c r="FU71">
        <v>248</v>
      </c>
      <c r="FV71">
        <v>1.67209E-2</v>
      </c>
    </row>
    <row r="72" spans="1:178" x14ac:dyDescent="0.2">
      <c r="A72" t="s">
        <v>1</v>
      </c>
      <c r="B72" t="s">
        <v>214</v>
      </c>
      <c r="C72" t="s">
        <v>202</v>
      </c>
      <c r="D72">
        <v>41527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10</v>
      </c>
      <c r="FV72">
        <v>0.27480199999999999</v>
      </c>
    </row>
    <row r="73" spans="1:178" x14ac:dyDescent="0.2">
      <c r="A73" t="s">
        <v>1</v>
      </c>
      <c r="B73" t="s">
        <v>214</v>
      </c>
      <c r="C73" t="s">
        <v>202</v>
      </c>
      <c r="D73" t="s">
        <v>2</v>
      </c>
      <c r="E73">
        <v>191.25</v>
      </c>
      <c r="F73">
        <v>191.25</v>
      </c>
      <c r="G73">
        <v>7.1644220000000001</v>
      </c>
      <c r="H73">
        <v>7.0426549999999999</v>
      </c>
      <c r="I73">
        <v>7.0544539999999998</v>
      </c>
      <c r="J73">
        <v>7.1362569999999996</v>
      </c>
      <c r="K73">
        <v>7.3621840000000001</v>
      </c>
      <c r="L73">
        <v>8.1238829999999993</v>
      </c>
      <c r="M73">
        <v>9.1400260000000006</v>
      </c>
      <c r="N73">
        <v>10.42384</v>
      </c>
      <c r="O73">
        <v>11.714</v>
      </c>
      <c r="P73">
        <v>12.35669</v>
      </c>
      <c r="Q73">
        <v>12.75806</v>
      </c>
      <c r="R73">
        <v>13.03722</v>
      </c>
      <c r="S73">
        <v>13.25831</v>
      </c>
      <c r="T73">
        <v>13.60857</v>
      </c>
      <c r="U73">
        <v>13.702540000000001</v>
      </c>
      <c r="V73">
        <v>13.36763</v>
      </c>
      <c r="W73">
        <v>12.66208</v>
      </c>
      <c r="X73">
        <v>11.730309999999999</v>
      </c>
      <c r="Y73">
        <v>11.13959</v>
      </c>
      <c r="Z73">
        <v>11.00726</v>
      </c>
      <c r="AA73">
        <v>10.759320000000001</v>
      </c>
      <c r="AB73">
        <v>9.3343019999999992</v>
      </c>
      <c r="AC73">
        <v>8.3564779999999992</v>
      </c>
      <c r="AD73">
        <v>7.9379200000000001</v>
      </c>
      <c r="AE73">
        <v>-2.1688099999999998E-2</v>
      </c>
      <c r="AF73">
        <v>-2.1387300000000001E-2</v>
      </c>
      <c r="AG73">
        <v>-3.4960100000000001E-2</v>
      </c>
      <c r="AH73">
        <v>1.91039E-2</v>
      </c>
      <c r="AI73">
        <v>5.1492099999999999E-2</v>
      </c>
      <c r="AJ73">
        <v>7.3848300000000006E-2</v>
      </c>
      <c r="AK73">
        <v>-0.21189659999999999</v>
      </c>
      <c r="AL73">
        <v>-0.24008579999999999</v>
      </c>
      <c r="AM73">
        <v>-0.1784541</v>
      </c>
      <c r="AN73">
        <v>-0.1573533</v>
      </c>
      <c r="AO73">
        <v>-0.3178301</v>
      </c>
      <c r="AP73">
        <v>-0.2184991</v>
      </c>
      <c r="AQ73">
        <v>-0.2773794</v>
      </c>
      <c r="AR73">
        <v>-0.1981937</v>
      </c>
      <c r="AS73">
        <v>1.8147899999999999</v>
      </c>
      <c r="AT73">
        <v>5.1722099999999998</v>
      </c>
      <c r="AU73">
        <v>5.0942170000000004</v>
      </c>
      <c r="AV73">
        <v>3.9620359999999999</v>
      </c>
      <c r="AW73">
        <v>3.7094010000000002</v>
      </c>
      <c r="AX73">
        <v>1.4007080000000001</v>
      </c>
      <c r="AY73">
        <v>0.60189219999999999</v>
      </c>
      <c r="AZ73">
        <v>0.4610493</v>
      </c>
      <c r="BA73">
        <v>0.4926837</v>
      </c>
      <c r="BB73">
        <v>0.39329120000000001</v>
      </c>
      <c r="BC73">
        <v>1.6261000000000001E-2</v>
      </c>
      <c r="BD73">
        <v>1.49427E-2</v>
      </c>
      <c r="BE73">
        <v>3.5128E-3</v>
      </c>
      <c r="BF73">
        <v>5.6284099999999997E-2</v>
      </c>
      <c r="BG73">
        <v>9.1572600000000004E-2</v>
      </c>
      <c r="BH73">
        <v>0.1163332</v>
      </c>
      <c r="BI73">
        <v>-0.16736570000000001</v>
      </c>
      <c r="BJ73">
        <v>-0.18510370000000001</v>
      </c>
      <c r="BK73">
        <v>-0.1202307</v>
      </c>
      <c r="BL73">
        <v>-9.6606700000000004E-2</v>
      </c>
      <c r="BM73">
        <v>-0.25738220000000001</v>
      </c>
      <c r="BN73">
        <v>-0.15710109999999999</v>
      </c>
      <c r="BO73">
        <v>-0.21635270000000001</v>
      </c>
      <c r="BP73">
        <v>-0.134768</v>
      </c>
      <c r="BQ73">
        <v>1.8807389999999999</v>
      </c>
      <c r="BR73">
        <v>5.2391389999999998</v>
      </c>
      <c r="BS73">
        <v>5.1617810000000004</v>
      </c>
      <c r="BT73">
        <v>4.0288550000000001</v>
      </c>
      <c r="BU73">
        <v>3.7753589999999999</v>
      </c>
      <c r="BV73">
        <v>1.4665319999999999</v>
      </c>
      <c r="BW73">
        <v>0.66880450000000002</v>
      </c>
      <c r="BX73">
        <v>0.52977779999999997</v>
      </c>
      <c r="BY73">
        <v>0.5622954</v>
      </c>
      <c r="BZ73">
        <v>0.46028019999999997</v>
      </c>
      <c r="CA73">
        <v>4.2544499999999999E-2</v>
      </c>
      <c r="CB73">
        <v>4.01047E-2</v>
      </c>
      <c r="CC73">
        <v>3.0159100000000001E-2</v>
      </c>
      <c r="CD73">
        <v>8.20351E-2</v>
      </c>
      <c r="CE73">
        <v>0.1193321</v>
      </c>
      <c r="CF73">
        <v>0.1457582</v>
      </c>
      <c r="CG73">
        <v>-0.1365238</v>
      </c>
      <c r="CH73">
        <v>-0.1470233</v>
      </c>
      <c r="CI73">
        <v>-7.9905400000000001E-2</v>
      </c>
      <c r="CJ73">
        <v>-5.4533900000000003E-2</v>
      </c>
      <c r="CK73">
        <v>-0.21551609999999999</v>
      </c>
      <c r="CL73">
        <v>-0.114577</v>
      </c>
      <c r="CM73">
        <v>-0.17408589999999999</v>
      </c>
      <c r="CN73">
        <v>-9.0839600000000006E-2</v>
      </c>
      <c r="CO73">
        <v>1.9264159999999999</v>
      </c>
      <c r="CP73">
        <v>5.2854929999999998</v>
      </c>
      <c r="CQ73">
        <v>5.2085749999999997</v>
      </c>
      <c r="CR73">
        <v>4.0751340000000003</v>
      </c>
      <c r="CS73">
        <v>3.8210410000000001</v>
      </c>
      <c r="CT73">
        <v>1.512121</v>
      </c>
      <c r="CU73">
        <v>0.7151478</v>
      </c>
      <c r="CV73">
        <v>0.57737899999999998</v>
      </c>
      <c r="CW73">
        <v>0.6105083</v>
      </c>
      <c r="CX73">
        <v>0.50667660000000003</v>
      </c>
      <c r="CY73">
        <v>6.8828E-2</v>
      </c>
      <c r="CZ73">
        <v>6.5266699999999997E-2</v>
      </c>
      <c r="DA73">
        <v>5.6805399999999999E-2</v>
      </c>
      <c r="DB73">
        <v>0.10778600000000001</v>
      </c>
      <c r="DC73">
        <v>0.14709169999999999</v>
      </c>
      <c r="DD73">
        <v>0.17518310000000001</v>
      </c>
      <c r="DE73">
        <v>-0.10568180000000001</v>
      </c>
      <c r="DF73">
        <v>-0.1089429</v>
      </c>
      <c r="DG73">
        <v>-3.9579999999999997E-2</v>
      </c>
      <c r="DH73">
        <v>-1.2461E-2</v>
      </c>
      <c r="DI73">
        <v>-0.1736501</v>
      </c>
      <c r="DJ73">
        <v>-7.20528E-2</v>
      </c>
      <c r="DK73">
        <v>-0.13181899999999999</v>
      </c>
      <c r="DL73">
        <v>-4.69112E-2</v>
      </c>
      <c r="DM73">
        <v>1.9720930000000001</v>
      </c>
      <c r="DN73">
        <v>5.3318479999999999</v>
      </c>
      <c r="DO73">
        <v>5.255369</v>
      </c>
      <c r="DP73">
        <v>4.1214130000000004</v>
      </c>
      <c r="DQ73">
        <v>3.8667229999999999</v>
      </c>
      <c r="DR73">
        <v>1.5577099999999999</v>
      </c>
      <c r="DS73">
        <v>0.76149109999999998</v>
      </c>
      <c r="DT73">
        <v>0.62498019999999999</v>
      </c>
      <c r="DU73">
        <v>0.65872109999999995</v>
      </c>
      <c r="DV73">
        <v>0.55307289999999998</v>
      </c>
      <c r="DW73">
        <v>0.1067772</v>
      </c>
      <c r="DX73">
        <v>0.1015966</v>
      </c>
      <c r="DY73">
        <v>9.5278399999999999E-2</v>
      </c>
      <c r="DZ73">
        <v>0.14496619999999999</v>
      </c>
      <c r="EA73">
        <v>0.18717220000000001</v>
      </c>
      <c r="EB73">
        <v>0.2176681</v>
      </c>
      <c r="EC73">
        <v>-6.1150999999999997E-2</v>
      </c>
      <c r="ED73">
        <v>-5.3960800000000003E-2</v>
      </c>
      <c r="EE73">
        <v>1.8643300000000002E-2</v>
      </c>
      <c r="EF73">
        <v>4.8285599999999998E-2</v>
      </c>
      <c r="EG73">
        <v>-0.1132022</v>
      </c>
      <c r="EH73">
        <v>-1.0654800000000001E-2</v>
      </c>
      <c r="EI73">
        <v>-7.0792300000000002E-2</v>
      </c>
      <c r="EJ73">
        <v>1.6514500000000001E-2</v>
      </c>
      <c r="EK73">
        <v>2.038043</v>
      </c>
      <c r="EL73">
        <v>5.3987769999999999</v>
      </c>
      <c r="EM73">
        <v>5.3229319999999998</v>
      </c>
      <c r="EN73">
        <v>4.1882320000000002</v>
      </c>
      <c r="EO73">
        <v>3.9326810000000001</v>
      </c>
      <c r="EP73">
        <v>1.623534</v>
      </c>
      <c r="EQ73">
        <v>0.82840340000000001</v>
      </c>
      <c r="ER73">
        <v>0.69370869999999996</v>
      </c>
      <c r="ES73">
        <v>0.72833289999999995</v>
      </c>
      <c r="ET73">
        <v>0.62006190000000005</v>
      </c>
      <c r="EU73">
        <v>74.983220000000003</v>
      </c>
      <c r="EV73">
        <v>74.047179999999997</v>
      </c>
      <c r="EW73">
        <v>72.801410000000004</v>
      </c>
      <c r="EX73">
        <v>71.461560000000006</v>
      </c>
      <c r="EY73">
        <v>70.129400000000004</v>
      </c>
      <c r="EZ73">
        <v>69.345609999999994</v>
      </c>
      <c r="FA73">
        <v>68.900559999999999</v>
      </c>
      <c r="FB73">
        <v>71.181370000000001</v>
      </c>
      <c r="FC73">
        <v>74.301730000000006</v>
      </c>
      <c r="FD73">
        <v>77.881649999999993</v>
      </c>
      <c r="FE73">
        <v>81.211219999999997</v>
      </c>
      <c r="FF73">
        <v>84.467209999999994</v>
      </c>
      <c r="FG73">
        <v>87.026470000000003</v>
      </c>
      <c r="FH73">
        <v>88.911199999999994</v>
      </c>
      <c r="FI73">
        <v>90.251149999999996</v>
      </c>
      <c r="FJ73">
        <v>89.353110000000001</v>
      </c>
      <c r="FK73">
        <v>88.771860000000004</v>
      </c>
      <c r="FL73">
        <v>87.106819999999999</v>
      </c>
      <c r="FM73">
        <v>84.922160000000005</v>
      </c>
      <c r="FN73">
        <v>83.284890000000004</v>
      </c>
      <c r="FO73">
        <v>81.341759999999994</v>
      </c>
      <c r="FP73">
        <v>78.880529999999993</v>
      </c>
      <c r="FQ73">
        <v>77.443569999999994</v>
      </c>
      <c r="FR73">
        <v>75.907749999999993</v>
      </c>
      <c r="FS73">
        <v>0</v>
      </c>
      <c r="FT73">
        <v>1</v>
      </c>
      <c r="FU73">
        <v>218.5</v>
      </c>
      <c r="FV73">
        <v>2.4332800000000002E-2</v>
      </c>
    </row>
    <row r="74" spans="1:178" x14ac:dyDescent="0.2">
      <c r="A74" t="s">
        <v>1</v>
      </c>
      <c r="B74" t="s">
        <v>214</v>
      </c>
      <c r="C74" t="s">
        <v>204</v>
      </c>
      <c r="D74">
        <v>41424</v>
      </c>
      <c r="E74">
        <v>293</v>
      </c>
      <c r="F74">
        <v>293</v>
      </c>
      <c r="G74">
        <v>115.3018</v>
      </c>
      <c r="H74">
        <v>112.6617</v>
      </c>
      <c r="I74">
        <v>111.3522</v>
      </c>
      <c r="J74">
        <v>111.09780000000001</v>
      </c>
      <c r="K74">
        <v>114.67310000000001</v>
      </c>
      <c r="L74">
        <v>123.2856</v>
      </c>
      <c r="M74">
        <v>133.95259999999999</v>
      </c>
      <c r="N74">
        <v>145.46680000000001</v>
      </c>
      <c r="O74">
        <v>152.32159999999999</v>
      </c>
      <c r="P74">
        <v>157.28380000000001</v>
      </c>
      <c r="Q74">
        <v>161.339</v>
      </c>
      <c r="R74">
        <v>161.2645</v>
      </c>
      <c r="S74">
        <v>161.7209</v>
      </c>
      <c r="T74">
        <v>162.9966</v>
      </c>
      <c r="U74">
        <v>162.28200000000001</v>
      </c>
      <c r="V74">
        <v>159.8954</v>
      </c>
      <c r="W74">
        <v>155.42259999999999</v>
      </c>
      <c r="X74">
        <v>148.4485</v>
      </c>
      <c r="Y74">
        <v>138.10169999999999</v>
      </c>
      <c r="Z74">
        <v>134.13220000000001</v>
      </c>
      <c r="AA74">
        <v>131.69999999999999</v>
      </c>
      <c r="AB74">
        <v>128.55269999999999</v>
      </c>
      <c r="AC74">
        <v>123.9739</v>
      </c>
      <c r="AD74">
        <v>118.6169</v>
      </c>
      <c r="AE74">
        <v>0.7191727</v>
      </c>
      <c r="AF74">
        <v>-0.61946650000000003</v>
      </c>
      <c r="AG74">
        <v>-1.1647050000000001</v>
      </c>
      <c r="AH74">
        <v>-1.8240609999999999</v>
      </c>
      <c r="AI74">
        <v>-1.7448129999999999</v>
      </c>
      <c r="AJ74">
        <v>-2.0014059999999998</v>
      </c>
      <c r="AK74">
        <v>1.229959</v>
      </c>
      <c r="AL74">
        <v>-0.5648744</v>
      </c>
      <c r="AM74">
        <v>-1.792894</v>
      </c>
      <c r="AN74">
        <v>-1.1835770000000001</v>
      </c>
      <c r="AO74">
        <v>0.67184480000000002</v>
      </c>
      <c r="AP74">
        <v>0.78755149999999996</v>
      </c>
      <c r="AQ74">
        <v>0.23432649999999999</v>
      </c>
      <c r="AR74">
        <v>1.084557</v>
      </c>
      <c r="AS74">
        <v>20.250309999999999</v>
      </c>
      <c r="AT74">
        <v>49.574809999999999</v>
      </c>
      <c r="AU74">
        <v>48.027380000000001</v>
      </c>
      <c r="AV74">
        <v>17.131119999999999</v>
      </c>
      <c r="AW74">
        <v>4.5303579999999997</v>
      </c>
      <c r="AX74">
        <v>1.758529</v>
      </c>
      <c r="AY74">
        <v>0.4480459</v>
      </c>
      <c r="AZ74">
        <v>-4.01071E-2</v>
      </c>
      <c r="BA74">
        <v>-0.35760409999999998</v>
      </c>
      <c r="BB74">
        <v>0.27503509999999998</v>
      </c>
      <c r="BC74">
        <v>0.87512829999999997</v>
      </c>
      <c r="BD74">
        <v>-0.47330169999999999</v>
      </c>
      <c r="BE74">
        <v>-1.028735</v>
      </c>
      <c r="BF74">
        <v>-1.6990670000000001</v>
      </c>
      <c r="BG74">
        <v>-1.6266350000000001</v>
      </c>
      <c r="BH74">
        <v>-1.8712260000000001</v>
      </c>
      <c r="BI74">
        <v>1.3646499999999999</v>
      </c>
      <c r="BJ74">
        <v>-0.4179657</v>
      </c>
      <c r="BK74">
        <v>-1.633426</v>
      </c>
      <c r="BL74">
        <v>-0.99458409999999997</v>
      </c>
      <c r="BM74">
        <v>0.86785440000000003</v>
      </c>
      <c r="BN74">
        <v>0.99741230000000003</v>
      </c>
      <c r="BO74">
        <v>0.45312160000000001</v>
      </c>
      <c r="BP74">
        <v>1.3102819999999999</v>
      </c>
      <c r="BQ74">
        <v>20.472069999999999</v>
      </c>
      <c r="BR74">
        <v>49.799059999999997</v>
      </c>
      <c r="BS74">
        <v>48.247070000000001</v>
      </c>
      <c r="BT74">
        <v>17.34656</v>
      </c>
      <c r="BU74">
        <v>4.7452019999999999</v>
      </c>
      <c r="BV74">
        <v>1.9626110000000001</v>
      </c>
      <c r="BW74">
        <v>0.64275839999999995</v>
      </c>
      <c r="BX74">
        <v>0.14940909999999999</v>
      </c>
      <c r="BY74">
        <v>-0.16737589999999999</v>
      </c>
      <c r="BZ74">
        <v>0.45974589999999999</v>
      </c>
      <c r="CA74">
        <v>0.98314270000000004</v>
      </c>
      <c r="CB74">
        <v>-0.37206850000000002</v>
      </c>
      <c r="CC74">
        <v>-0.93456170000000005</v>
      </c>
      <c r="CD74">
        <v>-1.6124970000000001</v>
      </c>
      <c r="CE74">
        <v>-1.5447839999999999</v>
      </c>
      <c r="CF74">
        <v>-1.781064</v>
      </c>
      <c r="CG74">
        <v>1.457935</v>
      </c>
      <c r="CH74">
        <v>-0.31621719999999998</v>
      </c>
      <c r="CI74">
        <v>-1.5229790000000001</v>
      </c>
      <c r="CJ74">
        <v>-0.86368820000000002</v>
      </c>
      <c r="CK74">
        <v>1.0036099999999999</v>
      </c>
      <c r="CL74">
        <v>1.1427609999999999</v>
      </c>
      <c r="CM74">
        <v>0.60465840000000004</v>
      </c>
      <c r="CN74">
        <v>1.466618</v>
      </c>
      <c r="CO74">
        <v>20.62565</v>
      </c>
      <c r="CP74">
        <v>49.95438</v>
      </c>
      <c r="CQ74">
        <v>48.39922</v>
      </c>
      <c r="CR74">
        <v>17.49577</v>
      </c>
      <c r="CS74">
        <v>4.8940020000000004</v>
      </c>
      <c r="CT74">
        <v>2.103958</v>
      </c>
      <c r="CU74">
        <v>0.77761570000000002</v>
      </c>
      <c r="CV74">
        <v>0.28066740000000001</v>
      </c>
      <c r="CW74">
        <v>-3.5624500000000003E-2</v>
      </c>
      <c r="CX74">
        <v>0.58767599999999998</v>
      </c>
      <c r="CY74">
        <v>1.0911569999999999</v>
      </c>
      <c r="CZ74">
        <v>-0.2708352</v>
      </c>
      <c r="DA74">
        <v>-0.84038880000000005</v>
      </c>
      <c r="DB74">
        <v>-1.525927</v>
      </c>
      <c r="DC74">
        <v>-1.462934</v>
      </c>
      <c r="DD74">
        <v>-1.6909019999999999</v>
      </c>
      <c r="DE74">
        <v>1.551221</v>
      </c>
      <c r="DF74">
        <v>-0.21446860000000001</v>
      </c>
      <c r="DG74">
        <v>-1.412531</v>
      </c>
      <c r="DH74">
        <v>-0.73279229999999995</v>
      </c>
      <c r="DI74">
        <v>1.139365</v>
      </c>
      <c r="DJ74">
        <v>1.2881100000000001</v>
      </c>
      <c r="DK74">
        <v>0.75619519999999996</v>
      </c>
      <c r="DL74">
        <v>1.6229549999999999</v>
      </c>
      <c r="DM74">
        <v>20.779240000000001</v>
      </c>
      <c r="DN74">
        <v>50.109699999999997</v>
      </c>
      <c r="DO74">
        <v>48.551369999999999</v>
      </c>
      <c r="DP74">
        <v>17.644970000000001</v>
      </c>
      <c r="DQ74">
        <v>5.0428030000000001</v>
      </c>
      <c r="DR74">
        <v>2.2453050000000001</v>
      </c>
      <c r="DS74">
        <v>0.91247299999999998</v>
      </c>
      <c r="DT74">
        <v>0.41192570000000001</v>
      </c>
      <c r="DU74">
        <v>9.6126900000000001E-2</v>
      </c>
      <c r="DV74">
        <v>0.71560610000000002</v>
      </c>
      <c r="DW74">
        <v>1.2471129999999999</v>
      </c>
      <c r="DX74">
        <v>-0.1246704</v>
      </c>
      <c r="DY74">
        <v>-0.70441819999999999</v>
      </c>
      <c r="DZ74">
        <v>-1.4009339999999999</v>
      </c>
      <c r="EA74">
        <v>-1.3447549999999999</v>
      </c>
      <c r="EB74">
        <v>-1.5607230000000001</v>
      </c>
      <c r="EC74">
        <v>1.6859109999999999</v>
      </c>
      <c r="ED74">
        <v>-6.7559900000000006E-2</v>
      </c>
      <c r="EE74">
        <v>-1.253063</v>
      </c>
      <c r="EF74">
        <v>-0.54379929999999999</v>
      </c>
      <c r="EG74">
        <v>1.335375</v>
      </c>
      <c r="EH74">
        <v>1.4979709999999999</v>
      </c>
      <c r="EI74">
        <v>0.97499020000000003</v>
      </c>
      <c r="EJ74">
        <v>1.848679</v>
      </c>
      <c r="EK74">
        <v>21.000990000000002</v>
      </c>
      <c r="EL74">
        <v>50.333950000000002</v>
      </c>
      <c r="EM74">
        <v>48.771059999999999</v>
      </c>
      <c r="EN74">
        <v>17.860410000000002</v>
      </c>
      <c r="EO74">
        <v>5.2576470000000004</v>
      </c>
      <c r="EP74">
        <v>2.4493870000000002</v>
      </c>
      <c r="EQ74">
        <v>1.107186</v>
      </c>
      <c r="ER74">
        <v>0.60144189999999997</v>
      </c>
      <c r="ES74">
        <v>0.28635509999999997</v>
      </c>
      <c r="ET74">
        <v>0.90031689999999998</v>
      </c>
      <c r="EU74">
        <v>59.06288</v>
      </c>
      <c r="EV74">
        <v>58.297989999999999</v>
      </c>
      <c r="EW74">
        <v>57.156480000000002</v>
      </c>
      <c r="EX74">
        <v>56.439819999999997</v>
      </c>
      <c r="EY74">
        <v>55.518479999999997</v>
      </c>
      <c r="EZ74">
        <v>54.566499999999998</v>
      </c>
      <c r="FA74">
        <v>54.940249999999999</v>
      </c>
      <c r="FB74">
        <v>58.051650000000002</v>
      </c>
      <c r="FC74">
        <v>61.252009999999999</v>
      </c>
      <c r="FD74">
        <v>64.146259999999998</v>
      </c>
      <c r="FE74">
        <v>66.716859999999997</v>
      </c>
      <c r="FF74">
        <v>69.159030000000001</v>
      </c>
      <c r="FG74">
        <v>71.732380000000006</v>
      </c>
      <c r="FH74">
        <v>73.681060000000002</v>
      </c>
      <c r="FI74">
        <v>74.386189999999999</v>
      </c>
      <c r="FJ74">
        <v>73.669970000000006</v>
      </c>
      <c r="FK74">
        <v>73.307490000000001</v>
      </c>
      <c r="FL74">
        <v>74.356849999999994</v>
      </c>
      <c r="FM74">
        <v>74.407319999999999</v>
      </c>
      <c r="FN74">
        <v>72.22672</v>
      </c>
      <c r="FO74">
        <v>68.805499999999995</v>
      </c>
      <c r="FP74">
        <v>65.912310000000005</v>
      </c>
      <c r="FQ74">
        <v>64.081090000000003</v>
      </c>
      <c r="FR74">
        <v>62.459180000000003</v>
      </c>
      <c r="FS74">
        <v>0</v>
      </c>
      <c r="FT74">
        <v>1</v>
      </c>
      <c r="FU74">
        <v>372</v>
      </c>
      <c r="FV74">
        <v>0.10768659999999999</v>
      </c>
    </row>
    <row r="75" spans="1:178" x14ac:dyDescent="0.2">
      <c r="A75" t="s">
        <v>1</v>
      </c>
      <c r="B75" t="s">
        <v>214</v>
      </c>
      <c r="C75" t="s">
        <v>204</v>
      </c>
      <c r="D75">
        <v>41456</v>
      </c>
      <c r="E75">
        <v>370</v>
      </c>
      <c r="F75">
        <v>370</v>
      </c>
      <c r="G75">
        <v>129.96809999999999</v>
      </c>
      <c r="H75">
        <v>130.14449999999999</v>
      </c>
      <c r="I75">
        <v>130.76939999999999</v>
      </c>
      <c r="J75">
        <v>134.11070000000001</v>
      </c>
      <c r="K75">
        <v>139.52610000000001</v>
      </c>
      <c r="L75">
        <v>152.411</v>
      </c>
      <c r="M75">
        <v>168.87219999999999</v>
      </c>
      <c r="N75">
        <v>186.58170000000001</v>
      </c>
      <c r="O75">
        <v>199.54179999999999</v>
      </c>
      <c r="P75">
        <v>207.39349999999999</v>
      </c>
      <c r="Q75">
        <v>213.67189999999999</v>
      </c>
      <c r="R75">
        <v>216.02430000000001</v>
      </c>
      <c r="S75">
        <v>216.09540000000001</v>
      </c>
      <c r="T75">
        <v>217.46379999999999</v>
      </c>
      <c r="U75">
        <v>213.88659999999999</v>
      </c>
      <c r="V75">
        <v>214.29480000000001</v>
      </c>
      <c r="W75">
        <v>210.33160000000001</v>
      </c>
      <c r="X75">
        <v>201.33330000000001</v>
      </c>
      <c r="Y75">
        <v>187.2647</v>
      </c>
      <c r="Z75">
        <v>182.88640000000001</v>
      </c>
      <c r="AA75">
        <v>179.44030000000001</v>
      </c>
      <c r="AB75">
        <v>173.88849999999999</v>
      </c>
      <c r="AC75">
        <v>168.006</v>
      </c>
      <c r="AD75">
        <v>160.34719999999999</v>
      </c>
      <c r="AE75">
        <v>-1.740864</v>
      </c>
      <c r="AF75">
        <v>-0.89342999999999995</v>
      </c>
      <c r="AG75">
        <v>-1.006116</v>
      </c>
      <c r="AH75">
        <v>0.69750020000000001</v>
      </c>
      <c r="AI75">
        <v>-1.3973009999999999</v>
      </c>
      <c r="AJ75">
        <v>-2.6288960000000001</v>
      </c>
      <c r="AK75">
        <v>-1.8662829999999999</v>
      </c>
      <c r="AL75">
        <v>-4.5269459999999997</v>
      </c>
      <c r="AM75">
        <v>-1.928024</v>
      </c>
      <c r="AN75">
        <v>-1.8187439999999999</v>
      </c>
      <c r="AO75">
        <v>-1.2126969999999999</v>
      </c>
      <c r="AP75">
        <v>-4.8290309999999996</v>
      </c>
      <c r="AQ75">
        <v>-5.0146709999999999</v>
      </c>
      <c r="AR75">
        <v>-2.5524840000000002</v>
      </c>
      <c r="AS75">
        <v>26.028949999999998</v>
      </c>
      <c r="AT75">
        <v>61.01493</v>
      </c>
      <c r="AU75">
        <v>60.683779999999999</v>
      </c>
      <c r="AV75">
        <v>58.323039999999999</v>
      </c>
      <c r="AW75">
        <v>52.99606</v>
      </c>
      <c r="AX75">
        <v>15.056430000000001</v>
      </c>
      <c r="AY75">
        <v>-0.27698929999999999</v>
      </c>
      <c r="AZ75">
        <v>-2.5361210000000001</v>
      </c>
      <c r="BA75">
        <v>-3.6579459999999999</v>
      </c>
      <c r="BB75">
        <v>-3.8250440000000001</v>
      </c>
      <c r="BC75">
        <v>-1.237006</v>
      </c>
      <c r="BD75">
        <v>-0.43837670000000001</v>
      </c>
      <c r="BE75">
        <v>-0.54353079999999998</v>
      </c>
      <c r="BF75">
        <v>1.093664</v>
      </c>
      <c r="BG75">
        <v>-1.0115590000000001</v>
      </c>
      <c r="BH75">
        <v>-2.1663450000000002</v>
      </c>
      <c r="BI75">
        <v>-1.2757080000000001</v>
      </c>
      <c r="BJ75">
        <v>-4.055752</v>
      </c>
      <c r="BK75">
        <v>-1.456045</v>
      </c>
      <c r="BL75">
        <v>-1.328389</v>
      </c>
      <c r="BM75">
        <v>-0.67458700000000005</v>
      </c>
      <c r="BN75">
        <v>-4.2292800000000002</v>
      </c>
      <c r="BO75">
        <v>-4.4173400000000003</v>
      </c>
      <c r="BP75">
        <v>-1.9638880000000001</v>
      </c>
      <c r="BQ75">
        <v>26.632010000000001</v>
      </c>
      <c r="BR75">
        <v>61.619750000000003</v>
      </c>
      <c r="BS75">
        <v>61.267620000000001</v>
      </c>
      <c r="BT75">
        <v>58.910209999999999</v>
      </c>
      <c r="BU75">
        <v>53.58567</v>
      </c>
      <c r="BV75">
        <v>15.642799999999999</v>
      </c>
      <c r="BW75">
        <v>0.30076730000000002</v>
      </c>
      <c r="BX75">
        <v>-1.926102</v>
      </c>
      <c r="BY75">
        <v>-3.0193340000000002</v>
      </c>
      <c r="BZ75">
        <v>-3.166804</v>
      </c>
      <c r="CA75">
        <v>-0.88803460000000001</v>
      </c>
      <c r="CB75">
        <v>-0.1232082</v>
      </c>
      <c r="CC75">
        <v>-0.22314580000000001</v>
      </c>
      <c r="CD75">
        <v>1.3680460000000001</v>
      </c>
      <c r="CE75">
        <v>-0.74439480000000002</v>
      </c>
      <c r="CF75">
        <v>-1.8459829999999999</v>
      </c>
      <c r="CG75">
        <v>-0.86667680000000002</v>
      </c>
      <c r="CH75">
        <v>-3.7294049999999999</v>
      </c>
      <c r="CI75">
        <v>-1.129154</v>
      </c>
      <c r="CJ75">
        <v>-0.98877029999999999</v>
      </c>
      <c r="CK75">
        <v>-0.30189369999999999</v>
      </c>
      <c r="CL75">
        <v>-3.813895</v>
      </c>
      <c r="CM75">
        <v>-4.0036300000000002</v>
      </c>
      <c r="CN75">
        <v>-1.5562290000000001</v>
      </c>
      <c r="CO75">
        <v>27.049689999999998</v>
      </c>
      <c r="CP75">
        <v>62.038649999999997</v>
      </c>
      <c r="CQ75">
        <v>61.671979999999998</v>
      </c>
      <c r="CR75">
        <v>59.316879999999998</v>
      </c>
      <c r="CS75">
        <v>53.994039999999998</v>
      </c>
      <c r="CT75">
        <v>16.048919999999999</v>
      </c>
      <c r="CU75">
        <v>0.70091979999999998</v>
      </c>
      <c r="CV75">
        <v>-1.5036039999999999</v>
      </c>
      <c r="CW75">
        <v>-2.577032</v>
      </c>
      <c r="CX75">
        <v>-2.7109079999999999</v>
      </c>
      <c r="CY75">
        <v>-0.53906359999999998</v>
      </c>
      <c r="CZ75">
        <v>0.1919603</v>
      </c>
      <c r="DA75">
        <v>9.7239199999999998E-2</v>
      </c>
      <c r="DB75">
        <v>1.642428</v>
      </c>
      <c r="DC75">
        <v>-0.47723080000000001</v>
      </c>
      <c r="DD75">
        <v>-1.525622</v>
      </c>
      <c r="DE75">
        <v>-0.45764589999999999</v>
      </c>
      <c r="DF75">
        <v>-3.403057</v>
      </c>
      <c r="DG75">
        <v>-0.80226330000000001</v>
      </c>
      <c r="DH75">
        <v>-0.6491517</v>
      </c>
      <c r="DI75">
        <v>7.0799500000000001E-2</v>
      </c>
      <c r="DJ75">
        <v>-3.3985089999999998</v>
      </c>
      <c r="DK75">
        <v>-3.5899209999999999</v>
      </c>
      <c r="DL75">
        <v>-1.1485700000000001</v>
      </c>
      <c r="DM75">
        <v>27.467359999999999</v>
      </c>
      <c r="DN75">
        <v>62.457549999999998</v>
      </c>
      <c r="DO75">
        <v>62.076340000000002</v>
      </c>
      <c r="DP75">
        <v>59.723559999999999</v>
      </c>
      <c r="DQ75">
        <v>54.4024</v>
      </c>
      <c r="DR75">
        <v>16.45504</v>
      </c>
      <c r="DS75">
        <v>1.1010720000000001</v>
      </c>
      <c r="DT75">
        <v>-1.081107</v>
      </c>
      <c r="DU75">
        <v>-2.1347309999999999</v>
      </c>
      <c r="DV75">
        <v>-2.2550129999999999</v>
      </c>
      <c r="DW75">
        <v>-3.5204899999999997E-2</v>
      </c>
      <c r="DX75">
        <v>0.64701370000000002</v>
      </c>
      <c r="DY75">
        <v>0.55982430000000005</v>
      </c>
      <c r="DZ75">
        <v>2.0385909999999998</v>
      </c>
      <c r="EA75">
        <v>-9.1488399999999998E-2</v>
      </c>
      <c r="EB75">
        <v>-1.06307</v>
      </c>
      <c r="EC75">
        <v>0.13292970000000001</v>
      </c>
      <c r="ED75">
        <v>-2.9318629999999999</v>
      </c>
      <c r="EE75">
        <v>-0.33028469999999999</v>
      </c>
      <c r="EF75">
        <v>-0.1587963</v>
      </c>
      <c r="EG75">
        <v>0.60890940000000005</v>
      </c>
      <c r="EH75">
        <v>-2.7987579999999999</v>
      </c>
      <c r="EI75">
        <v>-2.9925890000000002</v>
      </c>
      <c r="EJ75">
        <v>-0.55997450000000004</v>
      </c>
      <c r="EK75">
        <v>28.070419999999999</v>
      </c>
      <c r="EL75">
        <v>63.062370000000001</v>
      </c>
      <c r="EM75">
        <v>62.660179999999997</v>
      </c>
      <c r="EN75">
        <v>60.31073</v>
      </c>
      <c r="EO75">
        <v>54.992010000000001</v>
      </c>
      <c r="EP75">
        <v>17.041409999999999</v>
      </c>
      <c r="EQ75">
        <v>1.6788289999999999</v>
      </c>
      <c r="ER75">
        <v>-0.47108749999999999</v>
      </c>
      <c r="ES75">
        <v>-1.4961180000000001</v>
      </c>
      <c r="ET75">
        <v>-1.596773</v>
      </c>
      <c r="EU75">
        <v>75.081980000000001</v>
      </c>
      <c r="EV75">
        <v>73.823430000000002</v>
      </c>
      <c r="EW75">
        <v>72.487790000000004</v>
      </c>
      <c r="EX75">
        <v>71.328310000000002</v>
      </c>
      <c r="EY75">
        <v>70.189809999999994</v>
      </c>
      <c r="EZ75">
        <v>69.277019999999993</v>
      </c>
      <c r="FA75">
        <v>69.026049999999998</v>
      </c>
      <c r="FB75">
        <v>71.399150000000006</v>
      </c>
      <c r="FC75">
        <v>75.244249999999994</v>
      </c>
      <c r="FD75">
        <v>78.861850000000004</v>
      </c>
      <c r="FE75">
        <v>82.438239999999993</v>
      </c>
      <c r="FF75">
        <v>85.692710000000005</v>
      </c>
      <c r="FG75">
        <v>88.254369999999994</v>
      </c>
      <c r="FH75">
        <v>90.197389999999999</v>
      </c>
      <c r="FI75">
        <v>91.478070000000002</v>
      </c>
      <c r="FJ75">
        <v>89.874440000000007</v>
      </c>
      <c r="FK75">
        <v>89.297229999999999</v>
      </c>
      <c r="FL75">
        <v>88.301259999999999</v>
      </c>
      <c r="FM75">
        <v>87.633030000000005</v>
      </c>
      <c r="FN75">
        <v>86.537840000000003</v>
      </c>
      <c r="FO75">
        <v>83.607879999999994</v>
      </c>
      <c r="FP75">
        <v>81.064449999999994</v>
      </c>
      <c r="FQ75">
        <v>79.653530000000003</v>
      </c>
      <c r="FR75">
        <v>78.327839999999995</v>
      </c>
      <c r="FS75">
        <v>0</v>
      </c>
      <c r="FT75">
        <v>1</v>
      </c>
      <c r="FU75">
        <v>403</v>
      </c>
      <c r="FV75">
        <v>0.106611</v>
      </c>
    </row>
    <row r="76" spans="1:178" x14ac:dyDescent="0.2">
      <c r="A76" t="s">
        <v>1</v>
      </c>
      <c r="B76" t="s">
        <v>214</v>
      </c>
      <c r="C76" t="s">
        <v>204</v>
      </c>
      <c r="D76">
        <v>41457</v>
      </c>
      <c r="E76">
        <v>370</v>
      </c>
      <c r="F76">
        <v>370</v>
      </c>
      <c r="G76">
        <v>158.66380000000001</v>
      </c>
      <c r="H76">
        <v>155.7277</v>
      </c>
      <c r="I76">
        <v>154.05000000000001</v>
      </c>
      <c r="J76">
        <v>153.47059999999999</v>
      </c>
      <c r="K76">
        <v>156.0667</v>
      </c>
      <c r="L76">
        <v>166.6087</v>
      </c>
      <c r="M76">
        <v>180.7474</v>
      </c>
      <c r="N76">
        <v>195.62880000000001</v>
      </c>
      <c r="O76">
        <v>205.57980000000001</v>
      </c>
      <c r="P76">
        <v>212.9152</v>
      </c>
      <c r="Q76">
        <v>218.33090000000001</v>
      </c>
      <c r="R76">
        <v>220.7458</v>
      </c>
      <c r="S76">
        <v>219.80969999999999</v>
      </c>
      <c r="T76">
        <v>221.36330000000001</v>
      </c>
      <c r="U76">
        <v>217.21340000000001</v>
      </c>
      <c r="V76">
        <v>216.39439999999999</v>
      </c>
      <c r="W76">
        <v>211.69450000000001</v>
      </c>
      <c r="X76">
        <v>202.78139999999999</v>
      </c>
      <c r="Y76">
        <v>190.2748</v>
      </c>
      <c r="Z76">
        <v>186.77959999999999</v>
      </c>
      <c r="AA76">
        <v>184.34399999999999</v>
      </c>
      <c r="AB76">
        <v>178.9187</v>
      </c>
      <c r="AC76">
        <v>172.43170000000001</v>
      </c>
      <c r="AD76">
        <v>165.32679999999999</v>
      </c>
      <c r="AE76">
        <v>0.56183609999999995</v>
      </c>
      <c r="AF76">
        <v>7.5270100000000006E-2</v>
      </c>
      <c r="AG76">
        <v>-1.409888</v>
      </c>
      <c r="AH76">
        <v>-0.647559</v>
      </c>
      <c r="AI76">
        <v>-1.0288029999999999</v>
      </c>
      <c r="AJ76">
        <v>-1.7369380000000001</v>
      </c>
      <c r="AK76">
        <v>-1.215811</v>
      </c>
      <c r="AL76">
        <v>-2.6263329999999998</v>
      </c>
      <c r="AM76">
        <v>-1.2309559999999999</v>
      </c>
      <c r="AN76">
        <v>-1.2052670000000001</v>
      </c>
      <c r="AO76">
        <v>0.2477763</v>
      </c>
      <c r="AP76">
        <v>-2.1251579999999999</v>
      </c>
      <c r="AQ76">
        <v>-2.6058110000000001</v>
      </c>
      <c r="AR76">
        <v>-0.29946149999999999</v>
      </c>
      <c r="AS76">
        <v>13.354950000000001</v>
      </c>
      <c r="AT76">
        <v>60.837479999999999</v>
      </c>
      <c r="AU76">
        <v>61.92539</v>
      </c>
      <c r="AV76">
        <v>58.792459999999998</v>
      </c>
      <c r="AW76">
        <v>56.573230000000002</v>
      </c>
      <c r="AX76">
        <v>15.911390000000001</v>
      </c>
      <c r="AY76">
        <v>1.393645</v>
      </c>
      <c r="AZ76">
        <v>1.0616589999999999</v>
      </c>
      <c r="BA76">
        <v>0.17526749999999999</v>
      </c>
      <c r="BB76">
        <v>0.67941949999999995</v>
      </c>
      <c r="BC76">
        <v>1.004008</v>
      </c>
      <c r="BD76">
        <v>0.49284820000000001</v>
      </c>
      <c r="BE76">
        <v>-0.93122740000000004</v>
      </c>
      <c r="BF76">
        <v>-0.21905740000000001</v>
      </c>
      <c r="BG76">
        <v>-0.69752479999999994</v>
      </c>
      <c r="BH76">
        <v>-1.262327</v>
      </c>
      <c r="BI76">
        <v>-0.64142250000000001</v>
      </c>
      <c r="BJ76">
        <v>-2.0924969999999998</v>
      </c>
      <c r="BK76">
        <v>-0.76344060000000002</v>
      </c>
      <c r="BL76">
        <v>-0.7405661</v>
      </c>
      <c r="BM76">
        <v>0.67708639999999998</v>
      </c>
      <c r="BN76">
        <v>-1.60436</v>
      </c>
      <c r="BO76">
        <v>-2.117696</v>
      </c>
      <c r="BP76">
        <v>0.1994937</v>
      </c>
      <c r="BQ76">
        <v>13.861280000000001</v>
      </c>
      <c r="BR76">
        <v>61.33728</v>
      </c>
      <c r="BS76">
        <v>62.417589999999997</v>
      </c>
      <c r="BT76">
        <v>59.330069999999999</v>
      </c>
      <c r="BU76">
        <v>57.193300000000001</v>
      </c>
      <c r="BV76">
        <v>16.546340000000001</v>
      </c>
      <c r="BW76">
        <v>2.01824</v>
      </c>
      <c r="BX76">
        <v>1.735371</v>
      </c>
      <c r="BY76">
        <v>0.92038629999999999</v>
      </c>
      <c r="BZ76">
        <v>1.3728480000000001</v>
      </c>
      <c r="CA76">
        <v>1.3102549999999999</v>
      </c>
      <c r="CB76">
        <v>0.78206160000000002</v>
      </c>
      <c r="CC76">
        <v>-0.59970880000000004</v>
      </c>
      <c r="CD76">
        <v>7.7721600000000002E-2</v>
      </c>
      <c r="CE76">
        <v>-0.46808260000000002</v>
      </c>
      <c r="CF76">
        <v>-0.93361280000000002</v>
      </c>
      <c r="CG76">
        <v>-0.2436024</v>
      </c>
      <c r="CH76">
        <v>-1.722764</v>
      </c>
      <c r="CI76">
        <v>-0.43964059999999999</v>
      </c>
      <c r="CJ76">
        <v>-0.41871560000000002</v>
      </c>
      <c r="CK76">
        <v>0.97442519999999999</v>
      </c>
      <c r="CL76">
        <v>-1.2436579999999999</v>
      </c>
      <c r="CM76">
        <v>-1.77963</v>
      </c>
      <c r="CN76">
        <v>0.54506860000000001</v>
      </c>
      <c r="CO76">
        <v>14.211959999999999</v>
      </c>
      <c r="CP76">
        <v>61.683430000000001</v>
      </c>
      <c r="CQ76">
        <v>62.758490000000002</v>
      </c>
      <c r="CR76">
        <v>59.702419999999996</v>
      </c>
      <c r="CS76">
        <v>57.62276</v>
      </c>
      <c r="CT76">
        <v>16.9861</v>
      </c>
      <c r="CU76">
        <v>2.4508320000000001</v>
      </c>
      <c r="CV76">
        <v>2.2019829999999998</v>
      </c>
      <c r="CW76">
        <v>1.436453</v>
      </c>
      <c r="CX76">
        <v>1.8531139999999999</v>
      </c>
      <c r="CY76">
        <v>1.6165020000000001</v>
      </c>
      <c r="CZ76">
        <v>1.071275</v>
      </c>
      <c r="DA76">
        <v>-0.26819019999999999</v>
      </c>
      <c r="DB76">
        <v>0.37450050000000001</v>
      </c>
      <c r="DC76">
        <v>-0.2386404</v>
      </c>
      <c r="DD76">
        <v>-0.60489879999999996</v>
      </c>
      <c r="DE76">
        <v>0.15421770000000001</v>
      </c>
      <c r="DF76">
        <v>-1.35303</v>
      </c>
      <c r="DG76">
        <v>-0.1158405</v>
      </c>
      <c r="DH76">
        <v>-9.6865099999999996E-2</v>
      </c>
      <c r="DI76">
        <v>1.2717639999999999</v>
      </c>
      <c r="DJ76">
        <v>-0.88295500000000005</v>
      </c>
      <c r="DK76">
        <v>-1.4415629999999999</v>
      </c>
      <c r="DL76">
        <v>0.89064339999999997</v>
      </c>
      <c r="DM76">
        <v>14.56264</v>
      </c>
      <c r="DN76">
        <v>62.029589999999999</v>
      </c>
      <c r="DO76">
        <v>63.09939</v>
      </c>
      <c r="DP76">
        <v>60.074770000000001</v>
      </c>
      <c r="DQ76">
        <v>58.052219999999998</v>
      </c>
      <c r="DR76">
        <v>17.42587</v>
      </c>
      <c r="DS76">
        <v>2.8834249999999999</v>
      </c>
      <c r="DT76">
        <v>2.6685940000000001</v>
      </c>
      <c r="DU76">
        <v>1.95252</v>
      </c>
      <c r="DV76">
        <v>2.33338</v>
      </c>
      <c r="DW76">
        <v>2.0586739999999999</v>
      </c>
      <c r="DX76">
        <v>1.488853</v>
      </c>
      <c r="DY76">
        <v>0.21046999999999999</v>
      </c>
      <c r="DZ76">
        <v>0.8030022</v>
      </c>
      <c r="EA76">
        <v>9.2637700000000003E-2</v>
      </c>
      <c r="EB76">
        <v>-0.13028790000000001</v>
      </c>
      <c r="EC76">
        <v>0.72860670000000005</v>
      </c>
      <c r="ED76">
        <v>-0.81919419999999998</v>
      </c>
      <c r="EE76">
        <v>0.35167540000000003</v>
      </c>
      <c r="EF76">
        <v>0.367836</v>
      </c>
      <c r="EG76">
        <v>1.701074</v>
      </c>
      <c r="EH76">
        <v>-0.36215740000000002</v>
      </c>
      <c r="EI76">
        <v>-0.9534492</v>
      </c>
      <c r="EJ76">
        <v>1.389599</v>
      </c>
      <c r="EK76">
        <v>15.06897</v>
      </c>
      <c r="EL76">
        <v>62.529380000000003</v>
      </c>
      <c r="EM76">
        <v>63.591589999999997</v>
      </c>
      <c r="EN76">
        <v>60.612380000000002</v>
      </c>
      <c r="EO76">
        <v>58.672289999999997</v>
      </c>
      <c r="EP76">
        <v>18.06082</v>
      </c>
      <c r="EQ76">
        <v>3.5080200000000001</v>
      </c>
      <c r="ER76">
        <v>3.3423069999999999</v>
      </c>
      <c r="ES76">
        <v>2.6976390000000001</v>
      </c>
      <c r="ET76">
        <v>3.0268090000000001</v>
      </c>
      <c r="EU76">
        <v>77.714590000000001</v>
      </c>
      <c r="EV76">
        <v>76.735820000000004</v>
      </c>
      <c r="EW76">
        <v>75.658199999999994</v>
      </c>
      <c r="EX76">
        <v>74.581829999999997</v>
      </c>
      <c r="EY76">
        <v>73.430059999999997</v>
      </c>
      <c r="EZ76">
        <v>72.413510000000002</v>
      </c>
      <c r="FA76">
        <v>71.819040000000001</v>
      </c>
      <c r="FB76">
        <v>73.793949999999995</v>
      </c>
      <c r="FC76">
        <v>76.818799999999996</v>
      </c>
      <c r="FD76">
        <v>80.630650000000003</v>
      </c>
      <c r="FE76">
        <v>83.834950000000006</v>
      </c>
      <c r="FF76">
        <v>86.979010000000002</v>
      </c>
      <c r="FG76">
        <v>89.537800000000004</v>
      </c>
      <c r="FH76">
        <v>91.7804</v>
      </c>
      <c r="FI76">
        <v>92.468019999999996</v>
      </c>
      <c r="FJ76">
        <v>89.947109999999995</v>
      </c>
      <c r="FK76">
        <v>88.396019999999993</v>
      </c>
      <c r="FL76">
        <v>86.698610000000002</v>
      </c>
      <c r="FM76">
        <v>85.423810000000003</v>
      </c>
      <c r="FN76">
        <v>84.485780000000005</v>
      </c>
      <c r="FO76">
        <v>82.131609999999995</v>
      </c>
      <c r="FP76">
        <v>79.264510000000001</v>
      </c>
      <c r="FQ76">
        <v>77.55856</v>
      </c>
      <c r="FR76">
        <v>75.655820000000006</v>
      </c>
      <c r="FS76">
        <v>0</v>
      </c>
      <c r="FT76">
        <v>1</v>
      </c>
      <c r="FU76">
        <v>403</v>
      </c>
      <c r="FV76">
        <v>6.9572300000000004E-2</v>
      </c>
    </row>
    <row r="77" spans="1:178" x14ac:dyDescent="0.2">
      <c r="A77" t="s">
        <v>1</v>
      </c>
      <c r="B77" t="s">
        <v>214</v>
      </c>
      <c r="C77" t="s">
        <v>204</v>
      </c>
      <c r="D77">
        <v>41458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</row>
    <row r="78" spans="1:178" x14ac:dyDescent="0.2">
      <c r="A78" t="s">
        <v>1</v>
      </c>
      <c r="B78" t="s">
        <v>214</v>
      </c>
      <c r="C78" t="s">
        <v>204</v>
      </c>
      <c r="D78">
        <v>41505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</row>
    <row r="79" spans="1:178" x14ac:dyDescent="0.2">
      <c r="A79" t="s">
        <v>1</v>
      </c>
      <c r="B79" t="s">
        <v>214</v>
      </c>
      <c r="C79" t="s">
        <v>204</v>
      </c>
      <c r="D79">
        <v>41526</v>
      </c>
      <c r="E79">
        <v>359</v>
      </c>
      <c r="F79">
        <v>359</v>
      </c>
      <c r="G79">
        <v>141.6464</v>
      </c>
      <c r="H79">
        <v>140.79400000000001</v>
      </c>
      <c r="I79">
        <v>141.5796</v>
      </c>
      <c r="J79">
        <v>144.4024</v>
      </c>
      <c r="K79">
        <v>149.47219999999999</v>
      </c>
      <c r="L79">
        <v>162.2139</v>
      </c>
      <c r="M79">
        <v>178.2758</v>
      </c>
      <c r="N79">
        <v>193.29660000000001</v>
      </c>
      <c r="O79">
        <v>203.68209999999999</v>
      </c>
      <c r="P79">
        <v>212.6986</v>
      </c>
      <c r="Q79">
        <v>222.6848</v>
      </c>
      <c r="R79">
        <v>226.5163</v>
      </c>
      <c r="S79">
        <v>228.65459999999999</v>
      </c>
      <c r="T79">
        <v>232.4067</v>
      </c>
      <c r="U79">
        <v>226.8065</v>
      </c>
      <c r="V79">
        <v>228.19669999999999</v>
      </c>
      <c r="W79">
        <v>223.28989999999999</v>
      </c>
      <c r="X79">
        <v>214.8614</v>
      </c>
      <c r="Y79">
        <v>200.5377</v>
      </c>
      <c r="Z79">
        <v>195.56100000000001</v>
      </c>
      <c r="AA79">
        <v>191.59190000000001</v>
      </c>
      <c r="AB79">
        <v>186.68790000000001</v>
      </c>
      <c r="AC79">
        <v>180.17169999999999</v>
      </c>
      <c r="AD79">
        <v>172.6183</v>
      </c>
      <c r="AE79">
        <v>-3.2159589999999998</v>
      </c>
      <c r="AF79">
        <v>-2.6038260000000002</v>
      </c>
      <c r="AG79">
        <v>-3.1591079999999998</v>
      </c>
      <c r="AH79">
        <v>-3.1947459999999999</v>
      </c>
      <c r="AI79">
        <v>-2.6104759999999998</v>
      </c>
      <c r="AJ79">
        <v>-3.1622699999999999</v>
      </c>
      <c r="AK79">
        <v>3.4948800000000002E-2</v>
      </c>
      <c r="AL79">
        <v>1.566263</v>
      </c>
      <c r="AM79">
        <v>1.3751009999999999</v>
      </c>
      <c r="AN79">
        <v>-2.7679100000000002E-2</v>
      </c>
      <c r="AO79">
        <v>-1.8259289999999999</v>
      </c>
      <c r="AP79">
        <v>-1.444312</v>
      </c>
      <c r="AQ79">
        <v>-0.69600580000000001</v>
      </c>
      <c r="AR79">
        <v>4.7284350000000002</v>
      </c>
      <c r="AS79">
        <v>23.639060000000001</v>
      </c>
      <c r="AT79">
        <v>54.361400000000003</v>
      </c>
      <c r="AU79">
        <v>53.486350000000002</v>
      </c>
      <c r="AV79">
        <v>53.107059999999997</v>
      </c>
      <c r="AW79">
        <v>47.109819999999999</v>
      </c>
      <c r="AX79">
        <v>11.637639999999999</v>
      </c>
      <c r="AY79">
        <v>1.3445480000000001</v>
      </c>
      <c r="AZ79">
        <v>1.6411290000000001</v>
      </c>
      <c r="BA79">
        <v>1.2565850000000001</v>
      </c>
      <c r="BB79">
        <v>0.99897400000000003</v>
      </c>
      <c r="BC79">
        <v>-2.8375360000000001</v>
      </c>
      <c r="BD79">
        <v>-2.2212019999999999</v>
      </c>
      <c r="BE79">
        <v>-2.8051940000000002</v>
      </c>
      <c r="BF79">
        <v>-2.8777919999999999</v>
      </c>
      <c r="BG79">
        <v>-2.3221189999999998</v>
      </c>
      <c r="BH79">
        <v>-2.811741</v>
      </c>
      <c r="BI79">
        <v>0.36293520000000001</v>
      </c>
      <c r="BJ79">
        <v>1.909386</v>
      </c>
      <c r="BK79">
        <v>1.735798</v>
      </c>
      <c r="BL79">
        <v>0.38702940000000002</v>
      </c>
      <c r="BM79">
        <v>-1.3368439999999999</v>
      </c>
      <c r="BN79">
        <v>-0.94546379999999997</v>
      </c>
      <c r="BO79">
        <v>-0.19285260000000001</v>
      </c>
      <c r="BP79">
        <v>5.2080450000000003</v>
      </c>
      <c r="BQ79">
        <v>24.200230000000001</v>
      </c>
      <c r="BR79">
        <v>54.878399999999999</v>
      </c>
      <c r="BS79">
        <v>53.991309999999999</v>
      </c>
      <c r="BT79">
        <v>53.604610000000001</v>
      </c>
      <c r="BU79">
        <v>47.603569999999998</v>
      </c>
      <c r="BV79">
        <v>12.12289</v>
      </c>
      <c r="BW79">
        <v>1.8269770000000001</v>
      </c>
      <c r="BX79">
        <v>2.1030579999999999</v>
      </c>
      <c r="BY79">
        <v>1.720669</v>
      </c>
      <c r="BZ79">
        <v>1.462399</v>
      </c>
      <c r="CA79">
        <v>-2.5754410000000001</v>
      </c>
      <c r="CB79">
        <v>-1.9561980000000001</v>
      </c>
      <c r="CC79">
        <v>-2.560073</v>
      </c>
      <c r="CD79">
        <v>-2.6582710000000001</v>
      </c>
      <c r="CE79">
        <v>-2.1224029999999998</v>
      </c>
      <c r="CF79">
        <v>-2.5689649999999999</v>
      </c>
      <c r="CG79">
        <v>0.59009750000000005</v>
      </c>
      <c r="CH79">
        <v>2.1470310000000001</v>
      </c>
      <c r="CI79">
        <v>1.985616</v>
      </c>
      <c r="CJ79">
        <v>0.6742553</v>
      </c>
      <c r="CK79">
        <v>-0.99810580000000004</v>
      </c>
      <c r="CL79">
        <v>-0.59996280000000002</v>
      </c>
      <c r="CM79">
        <v>0.15562960000000001</v>
      </c>
      <c r="CN79">
        <v>5.5402209999999998</v>
      </c>
      <c r="CO79">
        <v>24.588889999999999</v>
      </c>
      <c r="CP79">
        <v>55.236469999999997</v>
      </c>
      <c r="CQ79">
        <v>54.341030000000003</v>
      </c>
      <c r="CR79">
        <v>53.949219999999997</v>
      </c>
      <c r="CS79">
        <v>47.945540000000001</v>
      </c>
      <c r="CT79">
        <v>12.458970000000001</v>
      </c>
      <c r="CU79">
        <v>2.1611060000000002</v>
      </c>
      <c r="CV79">
        <v>2.4229889999999998</v>
      </c>
      <c r="CW79">
        <v>2.0420919999999998</v>
      </c>
      <c r="CX79">
        <v>1.783366</v>
      </c>
      <c r="CY79">
        <v>-2.3133469999999998</v>
      </c>
      <c r="CZ79">
        <v>-1.6911940000000001</v>
      </c>
      <c r="DA79">
        <v>-2.314953</v>
      </c>
      <c r="DB79">
        <v>-2.4387490000000001</v>
      </c>
      <c r="DC79">
        <v>-1.922687</v>
      </c>
      <c r="DD79">
        <v>-2.3261889999999998</v>
      </c>
      <c r="DE79">
        <v>0.81725990000000004</v>
      </c>
      <c r="DF79">
        <v>2.3846759999999998</v>
      </c>
      <c r="DG79">
        <v>2.2354340000000001</v>
      </c>
      <c r="DH79">
        <v>0.96148109999999998</v>
      </c>
      <c r="DI79">
        <v>-0.65936709999999998</v>
      </c>
      <c r="DJ79">
        <v>-0.25446190000000002</v>
      </c>
      <c r="DK79">
        <v>0.50411189999999995</v>
      </c>
      <c r="DL79">
        <v>5.8723970000000003</v>
      </c>
      <c r="DM79">
        <v>24.977550000000001</v>
      </c>
      <c r="DN79">
        <v>55.594540000000002</v>
      </c>
      <c r="DO79">
        <v>54.690759999999997</v>
      </c>
      <c r="DP79">
        <v>54.29383</v>
      </c>
      <c r="DQ79">
        <v>48.287509999999997</v>
      </c>
      <c r="DR79">
        <v>12.795059999999999</v>
      </c>
      <c r="DS79">
        <v>2.4952350000000001</v>
      </c>
      <c r="DT79">
        <v>2.7429190000000001</v>
      </c>
      <c r="DU79">
        <v>2.363515</v>
      </c>
      <c r="DV79">
        <v>2.104333</v>
      </c>
      <c r="DW79">
        <v>-1.9349240000000001</v>
      </c>
      <c r="DX79">
        <v>-1.3085709999999999</v>
      </c>
      <c r="DY79">
        <v>-1.9610380000000001</v>
      </c>
      <c r="DZ79">
        <v>-2.1217950000000001</v>
      </c>
      <c r="EA79">
        <v>-1.6343300000000001</v>
      </c>
      <c r="EB79">
        <v>-1.9756590000000001</v>
      </c>
      <c r="EC79">
        <v>1.145246</v>
      </c>
      <c r="ED79">
        <v>2.7277990000000001</v>
      </c>
      <c r="EE79">
        <v>2.5961319999999999</v>
      </c>
      <c r="EF79">
        <v>1.37619</v>
      </c>
      <c r="EG79">
        <v>-0.1702823</v>
      </c>
      <c r="EH79">
        <v>0.24438670000000001</v>
      </c>
      <c r="EI79">
        <v>1.0072650000000001</v>
      </c>
      <c r="EJ79">
        <v>6.3520060000000003</v>
      </c>
      <c r="EK79">
        <v>25.538720000000001</v>
      </c>
      <c r="EL79">
        <v>56.111530000000002</v>
      </c>
      <c r="EM79">
        <v>55.195720000000001</v>
      </c>
      <c r="EN79">
        <v>54.79139</v>
      </c>
      <c r="EO79">
        <v>48.781260000000003</v>
      </c>
      <c r="EP79">
        <v>13.28031</v>
      </c>
      <c r="EQ79">
        <v>2.9776639999999999</v>
      </c>
      <c r="ER79">
        <v>3.2048480000000001</v>
      </c>
      <c r="ES79">
        <v>2.8275990000000002</v>
      </c>
      <c r="ET79">
        <v>2.567758</v>
      </c>
      <c r="EU79">
        <v>71.473399999999998</v>
      </c>
      <c r="EV79">
        <v>70.41086</v>
      </c>
      <c r="EW79">
        <v>69.064980000000006</v>
      </c>
      <c r="EX79">
        <v>67.529290000000003</v>
      </c>
      <c r="EY79">
        <v>66.318349999999995</v>
      </c>
      <c r="EZ79">
        <v>65.391189999999995</v>
      </c>
      <c r="FA79">
        <v>64.191119999999998</v>
      </c>
      <c r="FB79">
        <v>64.881829999999994</v>
      </c>
      <c r="FC79">
        <v>68.044589999999999</v>
      </c>
      <c r="FD79">
        <v>72.347920000000002</v>
      </c>
      <c r="FE79">
        <v>76.964299999999994</v>
      </c>
      <c r="FF79">
        <v>80.607349999999997</v>
      </c>
      <c r="FG79">
        <v>84.055179999999993</v>
      </c>
      <c r="FH79">
        <v>87.000020000000006</v>
      </c>
      <c r="FI79">
        <v>88.041179999999997</v>
      </c>
      <c r="FJ79">
        <v>87.212549999999993</v>
      </c>
      <c r="FK79">
        <v>86.613339999999994</v>
      </c>
      <c r="FL79">
        <v>85.310969999999998</v>
      </c>
      <c r="FM79">
        <v>83.399910000000006</v>
      </c>
      <c r="FN79">
        <v>80.341380000000001</v>
      </c>
      <c r="FO79">
        <v>76.963070000000002</v>
      </c>
      <c r="FP79">
        <v>75.00882</v>
      </c>
      <c r="FQ79">
        <v>73.613150000000005</v>
      </c>
      <c r="FR79">
        <v>72.156009999999995</v>
      </c>
      <c r="FS79">
        <v>0</v>
      </c>
      <c r="FT79">
        <v>1</v>
      </c>
      <c r="FU79">
        <v>408</v>
      </c>
      <c r="FV79">
        <v>0.100332</v>
      </c>
    </row>
    <row r="80" spans="1:178" x14ac:dyDescent="0.2">
      <c r="A80" t="s">
        <v>1</v>
      </c>
      <c r="B80" t="s">
        <v>214</v>
      </c>
      <c r="C80" t="s">
        <v>204</v>
      </c>
      <c r="D80">
        <v>41527</v>
      </c>
      <c r="E80">
        <v>0</v>
      </c>
      <c r="F80">
        <v>359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</v>
      </c>
      <c r="FU80">
        <v>15</v>
      </c>
      <c r="FV80">
        <v>0.1467579</v>
      </c>
    </row>
    <row r="81" spans="1:178" x14ac:dyDescent="0.2">
      <c r="A81" t="s">
        <v>1</v>
      </c>
      <c r="B81" t="s">
        <v>214</v>
      </c>
      <c r="C81" t="s">
        <v>204</v>
      </c>
      <c r="D81" t="s">
        <v>2</v>
      </c>
      <c r="E81">
        <v>348</v>
      </c>
      <c r="F81">
        <v>348</v>
      </c>
      <c r="G81">
        <v>136.39500000000001</v>
      </c>
      <c r="H81">
        <v>134.83199999999999</v>
      </c>
      <c r="I81">
        <v>134.43780000000001</v>
      </c>
      <c r="J81">
        <v>135.7704</v>
      </c>
      <c r="K81">
        <v>139.93450000000001</v>
      </c>
      <c r="L81">
        <v>151.12979999999999</v>
      </c>
      <c r="M81">
        <v>165.46199999999999</v>
      </c>
      <c r="N81">
        <v>180.24350000000001</v>
      </c>
      <c r="O81">
        <v>190.28129999999999</v>
      </c>
      <c r="P81">
        <v>197.5728</v>
      </c>
      <c r="Q81">
        <v>204.00659999999999</v>
      </c>
      <c r="R81">
        <v>206.1377</v>
      </c>
      <c r="S81">
        <v>206.5702</v>
      </c>
      <c r="T81">
        <v>208.55760000000001</v>
      </c>
      <c r="U81">
        <v>205.0471</v>
      </c>
      <c r="V81">
        <v>204.6953</v>
      </c>
      <c r="W81">
        <v>200.18469999999999</v>
      </c>
      <c r="X81">
        <v>191.8561</v>
      </c>
      <c r="Y81">
        <v>179.04470000000001</v>
      </c>
      <c r="Z81">
        <v>174.8398</v>
      </c>
      <c r="AA81">
        <v>171.76900000000001</v>
      </c>
      <c r="AB81">
        <v>167.0119</v>
      </c>
      <c r="AC81">
        <v>161.14580000000001</v>
      </c>
      <c r="AD81">
        <v>154.22730000000001</v>
      </c>
      <c r="AE81">
        <v>-0.95723610000000003</v>
      </c>
      <c r="AF81">
        <v>-1.0445340000000001</v>
      </c>
      <c r="AG81">
        <v>-1.7276860000000001</v>
      </c>
      <c r="AH81">
        <v>-1.2781389999999999</v>
      </c>
      <c r="AI81">
        <v>-1.7246239999999999</v>
      </c>
      <c r="AJ81">
        <v>-2.4263870000000001</v>
      </c>
      <c r="AK81">
        <v>-0.52460150000000005</v>
      </c>
      <c r="AL81">
        <v>-1.585712</v>
      </c>
      <c r="AM81">
        <v>-0.93036580000000002</v>
      </c>
      <c r="AN81">
        <v>-1.088897</v>
      </c>
      <c r="AO81">
        <v>-0.56413619999999998</v>
      </c>
      <c r="AP81">
        <v>-1.9421139999999999</v>
      </c>
      <c r="AQ81">
        <v>-2.0568680000000001</v>
      </c>
      <c r="AR81">
        <v>0.70665690000000003</v>
      </c>
      <c r="AS81">
        <v>20.779489999999999</v>
      </c>
      <c r="AT81">
        <v>56.410699999999999</v>
      </c>
      <c r="AU81">
        <v>55.995919999999998</v>
      </c>
      <c r="AV81">
        <v>46.800910000000002</v>
      </c>
      <c r="AW81">
        <v>40.258499999999998</v>
      </c>
      <c r="AX81">
        <v>11.043049999999999</v>
      </c>
      <c r="AY81">
        <v>0.67861990000000005</v>
      </c>
      <c r="AZ81">
        <v>-2.70777E-2</v>
      </c>
      <c r="BA81">
        <v>-0.71621990000000002</v>
      </c>
      <c r="BB81">
        <v>-0.53435869999999996</v>
      </c>
      <c r="BC81">
        <v>-0.56451620000000002</v>
      </c>
      <c r="BD81">
        <v>-0.6739906</v>
      </c>
      <c r="BE81">
        <v>-1.344657</v>
      </c>
      <c r="BF81">
        <v>-0.94026259999999995</v>
      </c>
      <c r="BG81">
        <v>-1.426439</v>
      </c>
      <c r="BH81">
        <v>-2.0459179999999999</v>
      </c>
      <c r="BI81">
        <v>-7.6154600000000003E-2</v>
      </c>
      <c r="BJ81">
        <v>-1.1837420000000001</v>
      </c>
      <c r="BK81">
        <v>-0.5440798</v>
      </c>
      <c r="BL81">
        <v>-0.68143580000000004</v>
      </c>
      <c r="BM81">
        <v>-0.13069269999999999</v>
      </c>
      <c r="BN81">
        <v>-1.4615359999999999</v>
      </c>
      <c r="BO81">
        <v>-1.5835570000000001</v>
      </c>
      <c r="BP81">
        <v>1.1747320000000001</v>
      </c>
      <c r="BQ81">
        <v>21.275510000000001</v>
      </c>
      <c r="BR81">
        <v>56.893700000000003</v>
      </c>
      <c r="BS81">
        <v>56.466650000000001</v>
      </c>
      <c r="BT81">
        <v>47.282519999999998</v>
      </c>
      <c r="BU81">
        <v>40.763979999999997</v>
      </c>
      <c r="BV81">
        <v>11.54904</v>
      </c>
      <c r="BW81">
        <v>1.1772609999999999</v>
      </c>
      <c r="BX81">
        <v>0.4914075</v>
      </c>
      <c r="BY81">
        <v>-0.16517789999999999</v>
      </c>
      <c r="BZ81">
        <v>4.8545000000000003E-3</v>
      </c>
      <c r="CA81">
        <v>-0.29251959999999999</v>
      </c>
      <c r="CB81">
        <v>-0.41735329999999998</v>
      </c>
      <c r="CC81">
        <v>-1.079372</v>
      </c>
      <c r="CD81">
        <v>-0.7062503</v>
      </c>
      <c r="CE81">
        <v>-1.219916</v>
      </c>
      <c r="CF81">
        <v>-1.7824059999999999</v>
      </c>
      <c r="CG81">
        <v>0.23443839999999999</v>
      </c>
      <c r="CH81">
        <v>-0.90533870000000005</v>
      </c>
      <c r="CI81">
        <v>-0.27653929999999999</v>
      </c>
      <c r="CJ81">
        <v>-0.39922970000000002</v>
      </c>
      <c r="CK81">
        <v>0.16950889999999999</v>
      </c>
      <c r="CL81">
        <v>-1.1286879999999999</v>
      </c>
      <c r="CM81">
        <v>-1.2557430000000001</v>
      </c>
      <c r="CN81">
        <v>1.49892</v>
      </c>
      <c r="CO81">
        <v>21.619050000000001</v>
      </c>
      <c r="CP81">
        <v>57.228230000000003</v>
      </c>
      <c r="CQ81">
        <v>56.792679999999997</v>
      </c>
      <c r="CR81">
        <v>47.616070000000001</v>
      </c>
      <c r="CS81">
        <v>41.114089999999997</v>
      </c>
      <c r="CT81">
        <v>11.89949</v>
      </c>
      <c r="CU81">
        <v>1.5226189999999999</v>
      </c>
      <c r="CV81">
        <v>0.85050870000000001</v>
      </c>
      <c r="CW81">
        <v>0.2164722</v>
      </c>
      <c r="CX81">
        <v>0.37831199999999998</v>
      </c>
      <c r="CY81">
        <v>-2.0523E-2</v>
      </c>
      <c r="CZ81">
        <v>-0.160716</v>
      </c>
      <c r="DA81">
        <v>-0.81408780000000003</v>
      </c>
      <c r="DB81">
        <v>-0.47223789999999999</v>
      </c>
      <c r="DC81">
        <v>-1.0133939999999999</v>
      </c>
      <c r="DD81">
        <v>-1.518894</v>
      </c>
      <c r="DE81">
        <v>0.5450315</v>
      </c>
      <c r="DF81">
        <v>-0.62693540000000003</v>
      </c>
      <c r="DG81">
        <v>-8.9987000000000001E-3</v>
      </c>
      <c r="DH81">
        <v>-0.11702369999999999</v>
      </c>
      <c r="DI81">
        <v>0.46971049999999998</v>
      </c>
      <c r="DJ81">
        <v>-0.79584129999999997</v>
      </c>
      <c r="DK81">
        <v>-0.927929</v>
      </c>
      <c r="DL81">
        <v>1.823107</v>
      </c>
      <c r="DM81">
        <v>21.962589999999999</v>
      </c>
      <c r="DN81">
        <v>57.562759999999997</v>
      </c>
      <c r="DO81">
        <v>57.11871</v>
      </c>
      <c r="DP81">
        <v>47.949629999999999</v>
      </c>
      <c r="DQ81">
        <v>41.464190000000002</v>
      </c>
      <c r="DR81">
        <v>12.24994</v>
      </c>
      <c r="DS81">
        <v>1.8679760000000001</v>
      </c>
      <c r="DT81">
        <v>1.2096100000000001</v>
      </c>
      <c r="DU81">
        <v>0.59812220000000005</v>
      </c>
      <c r="DV81">
        <v>0.75176949999999998</v>
      </c>
      <c r="DW81">
        <v>0.3721969</v>
      </c>
      <c r="DX81">
        <v>0.2098275</v>
      </c>
      <c r="DY81">
        <v>-0.43105900000000003</v>
      </c>
      <c r="DZ81">
        <v>-0.13436119999999999</v>
      </c>
      <c r="EA81">
        <v>-0.71520810000000001</v>
      </c>
      <c r="EB81">
        <v>-1.138425</v>
      </c>
      <c r="EC81">
        <v>0.99347839999999998</v>
      </c>
      <c r="ED81">
        <v>-0.22496530000000001</v>
      </c>
      <c r="EE81">
        <v>0.37728729999999999</v>
      </c>
      <c r="EF81">
        <v>0.290437</v>
      </c>
      <c r="EG81">
        <v>0.90315400000000001</v>
      </c>
      <c r="EH81">
        <v>-0.31526280000000001</v>
      </c>
      <c r="EI81">
        <v>-0.45461780000000002</v>
      </c>
      <c r="EJ81">
        <v>2.2911820000000001</v>
      </c>
      <c r="EK81">
        <v>22.458600000000001</v>
      </c>
      <c r="EL81">
        <v>58.045769999999997</v>
      </c>
      <c r="EM81">
        <v>57.589449999999999</v>
      </c>
      <c r="EN81">
        <v>48.431240000000003</v>
      </c>
      <c r="EO81">
        <v>41.969679999999997</v>
      </c>
      <c r="EP81">
        <v>12.755929999999999</v>
      </c>
      <c r="EQ81">
        <v>2.3666170000000002</v>
      </c>
      <c r="ER81">
        <v>1.7280949999999999</v>
      </c>
      <c r="ES81">
        <v>1.1491640000000001</v>
      </c>
      <c r="ET81">
        <v>1.290983</v>
      </c>
      <c r="EU81">
        <v>71.538380000000004</v>
      </c>
      <c r="EV81">
        <v>70.513279999999995</v>
      </c>
      <c r="EW81">
        <v>69.306340000000006</v>
      </c>
      <c r="EX81">
        <v>68.145160000000004</v>
      </c>
      <c r="EY81">
        <v>67.028819999999996</v>
      </c>
      <c r="EZ81">
        <v>66.081370000000007</v>
      </c>
      <c r="FA81">
        <v>65.667209999999997</v>
      </c>
      <c r="FB81">
        <v>67.646709999999999</v>
      </c>
      <c r="FC81">
        <v>70.940579999999997</v>
      </c>
      <c r="FD81">
        <v>74.655439999999999</v>
      </c>
      <c r="FE81">
        <v>78.217299999999994</v>
      </c>
      <c r="FF81">
        <v>81.450800000000001</v>
      </c>
      <c r="FG81">
        <v>84.240099999999998</v>
      </c>
      <c r="FH81">
        <v>86.522459999999995</v>
      </c>
      <c r="FI81">
        <v>87.504840000000002</v>
      </c>
      <c r="FJ81">
        <v>86.092759999999998</v>
      </c>
      <c r="FK81">
        <v>85.289090000000002</v>
      </c>
      <c r="FL81">
        <v>83.904880000000006</v>
      </c>
      <c r="FM81">
        <v>82.737880000000004</v>
      </c>
      <c r="FN81">
        <v>81.363429999999994</v>
      </c>
      <c r="FO81">
        <v>78.519350000000003</v>
      </c>
      <c r="FP81">
        <v>75.982770000000002</v>
      </c>
      <c r="FQ81">
        <v>74.425560000000004</v>
      </c>
      <c r="FR81">
        <v>72.861220000000003</v>
      </c>
      <c r="FS81">
        <v>0</v>
      </c>
      <c r="FT81">
        <v>1</v>
      </c>
      <c r="FU81">
        <v>396.5</v>
      </c>
      <c r="FV81">
        <v>9.6050499999999997E-2</v>
      </c>
    </row>
    <row r="82" spans="1:178" x14ac:dyDescent="0.2">
      <c r="A82" t="s">
        <v>1</v>
      </c>
      <c r="B82" t="s">
        <v>214</v>
      </c>
      <c r="C82" t="s">
        <v>1</v>
      </c>
      <c r="D82">
        <v>41424</v>
      </c>
      <c r="E82">
        <v>549</v>
      </c>
      <c r="F82">
        <v>549</v>
      </c>
      <c r="G82">
        <v>120.9421</v>
      </c>
      <c r="H82">
        <v>118.179</v>
      </c>
      <c r="I82">
        <v>116.8365</v>
      </c>
      <c r="J82">
        <v>116.62430000000001</v>
      </c>
      <c r="K82">
        <v>120.3331</v>
      </c>
      <c r="L82">
        <v>129.35740000000001</v>
      </c>
      <c r="M82">
        <v>140.7413</v>
      </c>
      <c r="N82">
        <v>153.15430000000001</v>
      </c>
      <c r="O82">
        <v>160.6927</v>
      </c>
      <c r="P82">
        <v>165.92609999999999</v>
      </c>
      <c r="Q82">
        <v>170.16329999999999</v>
      </c>
      <c r="R82">
        <v>170.0154</v>
      </c>
      <c r="S82">
        <v>170.6087</v>
      </c>
      <c r="T82">
        <v>172.0986</v>
      </c>
      <c r="U82">
        <v>171.56960000000001</v>
      </c>
      <c r="V82">
        <v>168.94159999999999</v>
      </c>
      <c r="W82">
        <v>164.0368</v>
      </c>
      <c r="X82">
        <v>156.49690000000001</v>
      </c>
      <c r="Y82">
        <v>145.81479999999999</v>
      </c>
      <c r="Z82">
        <v>141.8022</v>
      </c>
      <c r="AA82">
        <v>139.20089999999999</v>
      </c>
      <c r="AB82">
        <v>135.46340000000001</v>
      </c>
      <c r="AC82">
        <v>130.2124</v>
      </c>
      <c r="AD82">
        <v>124.43940000000001</v>
      </c>
      <c r="AE82">
        <v>0.76931139999999998</v>
      </c>
      <c r="AF82">
        <v>-0.58565529999999999</v>
      </c>
      <c r="AG82">
        <v>-1.1642779999999999</v>
      </c>
      <c r="AH82">
        <v>-1.849315</v>
      </c>
      <c r="AI82">
        <v>-1.6433070000000001</v>
      </c>
      <c r="AJ82">
        <v>-1.9185449999999999</v>
      </c>
      <c r="AK82">
        <v>1.0054149999999999</v>
      </c>
      <c r="AL82">
        <v>-0.60232249999999998</v>
      </c>
      <c r="AM82">
        <v>-1.751817</v>
      </c>
      <c r="AN82">
        <v>-1.2709950000000001</v>
      </c>
      <c r="AO82">
        <v>0.41762919999999998</v>
      </c>
      <c r="AP82">
        <v>0.62472709999999998</v>
      </c>
      <c r="AQ82">
        <v>0.2066857</v>
      </c>
      <c r="AR82">
        <v>0.87799240000000001</v>
      </c>
      <c r="AS82">
        <v>21.844539999999999</v>
      </c>
      <c r="AT82">
        <v>53.502650000000003</v>
      </c>
      <c r="AU82">
        <v>51.652290000000001</v>
      </c>
      <c r="AV82">
        <v>18.22673</v>
      </c>
      <c r="AW82">
        <v>4.7399129999999996</v>
      </c>
      <c r="AX82">
        <v>1.948604</v>
      </c>
      <c r="AY82">
        <v>0.53255770000000002</v>
      </c>
      <c r="AZ82">
        <v>2.5012199999999998E-2</v>
      </c>
      <c r="BA82">
        <v>-0.31515769999999999</v>
      </c>
      <c r="BB82">
        <v>0.21524209999999999</v>
      </c>
      <c r="BC82">
        <v>0.92646360000000005</v>
      </c>
      <c r="BD82">
        <v>-0.4383629</v>
      </c>
      <c r="BE82">
        <v>-1.026788</v>
      </c>
      <c r="BF82">
        <v>-1.7229559999999999</v>
      </c>
      <c r="BG82">
        <v>-1.523598</v>
      </c>
      <c r="BH82">
        <v>-1.7869349999999999</v>
      </c>
      <c r="BI82">
        <v>1.1414880000000001</v>
      </c>
      <c r="BJ82">
        <v>-0.45379619999999998</v>
      </c>
      <c r="BK82">
        <v>-1.590854</v>
      </c>
      <c r="BL82">
        <v>-1.080508</v>
      </c>
      <c r="BM82">
        <v>0.61535280000000003</v>
      </c>
      <c r="BN82">
        <v>0.83642490000000003</v>
      </c>
      <c r="BO82">
        <v>0.42736380000000002</v>
      </c>
      <c r="BP82">
        <v>1.105955</v>
      </c>
      <c r="BQ82">
        <v>22.068909999999999</v>
      </c>
      <c r="BR82">
        <v>53.729300000000002</v>
      </c>
      <c r="BS82">
        <v>51.874319999999997</v>
      </c>
      <c r="BT82">
        <v>18.444700000000001</v>
      </c>
      <c r="BU82">
        <v>4.9578220000000002</v>
      </c>
      <c r="BV82">
        <v>2.1564779999999999</v>
      </c>
      <c r="BW82">
        <v>0.73106700000000002</v>
      </c>
      <c r="BX82">
        <v>0.21760260000000001</v>
      </c>
      <c r="BY82">
        <v>-0.1221839</v>
      </c>
      <c r="BZ82">
        <v>0.4023234</v>
      </c>
      <c r="CA82">
        <v>1.035307</v>
      </c>
      <c r="CB82">
        <v>-0.3363486</v>
      </c>
      <c r="CC82">
        <v>-0.93156399999999995</v>
      </c>
      <c r="CD82">
        <v>-1.63544</v>
      </c>
      <c r="CE82">
        <v>-1.440688</v>
      </c>
      <c r="CF82">
        <v>-1.695783</v>
      </c>
      <c r="CG82">
        <v>1.2357309999999999</v>
      </c>
      <c r="CH82">
        <v>-0.3509274</v>
      </c>
      <c r="CI82">
        <v>-1.479371</v>
      </c>
      <c r="CJ82">
        <v>-0.94857670000000005</v>
      </c>
      <c r="CK82">
        <v>0.75229559999999995</v>
      </c>
      <c r="CL82">
        <v>0.98304619999999998</v>
      </c>
      <c r="CM82">
        <v>0.58020470000000002</v>
      </c>
      <c r="CN82">
        <v>1.2638419999999999</v>
      </c>
      <c r="CO82">
        <v>22.224309999999999</v>
      </c>
      <c r="CP82">
        <v>53.886270000000003</v>
      </c>
      <c r="CQ82">
        <v>52.028100000000002</v>
      </c>
      <c r="CR82">
        <v>18.595659999999999</v>
      </c>
      <c r="CS82">
        <v>5.1087449999999999</v>
      </c>
      <c r="CT82">
        <v>2.3004519999999999</v>
      </c>
      <c r="CU82">
        <v>0.86855389999999999</v>
      </c>
      <c r="CV82">
        <v>0.35099010000000003</v>
      </c>
      <c r="CW82">
        <v>1.1469099999999999E-2</v>
      </c>
      <c r="CX82">
        <v>0.53189529999999996</v>
      </c>
      <c r="CY82">
        <v>1.14415</v>
      </c>
      <c r="CZ82">
        <v>-0.2343343</v>
      </c>
      <c r="DA82">
        <v>-0.83633959999999996</v>
      </c>
      <c r="DB82">
        <v>-1.547925</v>
      </c>
      <c r="DC82">
        <v>-1.3577779999999999</v>
      </c>
      <c r="DD82">
        <v>-1.6046309999999999</v>
      </c>
      <c r="DE82">
        <v>1.3299749999999999</v>
      </c>
      <c r="DF82">
        <v>-0.24805849999999999</v>
      </c>
      <c r="DG82">
        <v>-1.3678889999999999</v>
      </c>
      <c r="DH82">
        <v>-0.81664559999999997</v>
      </c>
      <c r="DI82">
        <v>0.88923839999999998</v>
      </c>
      <c r="DJ82">
        <v>1.1296679999999999</v>
      </c>
      <c r="DK82">
        <v>0.73304570000000002</v>
      </c>
      <c r="DL82">
        <v>1.4217280000000001</v>
      </c>
      <c r="DM82">
        <v>22.379709999999999</v>
      </c>
      <c r="DN82">
        <v>54.04325</v>
      </c>
      <c r="DO82">
        <v>52.18188</v>
      </c>
      <c r="DP82">
        <v>18.74663</v>
      </c>
      <c r="DQ82">
        <v>5.2596670000000003</v>
      </c>
      <c r="DR82">
        <v>2.444426</v>
      </c>
      <c r="DS82">
        <v>1.006041</v>
      </c>
      <c r="DT82">
        <v>0.48437760000000002</v>
      </c>
      <c r="DU82">
        <v>0.14512220000000001</v>
      </c>
      <c r="DV82">
        <v>0.66146729999999998</v>
      </c>
      <c r="DW82">
        <v>1.301302</v>
      </c>
      <c r="DX82">
        <v>-8.7041800000000003E-2</v>
      </c>
      <c r="DY82">
        <v>-0.69885059999999999</v>
      </c>
      <c r="DZ82">
        <v>-1.4215660000000001</v>
      </c>
      <c r="EA82">
        <v>-1.2380690000000001</v>
      </c>
      <c r="EB82">
        <v>-1.4730209999999999</v>
      </c>
      <c r="EC82">
        <v>1.466048</v>
      </c>
      <c r="ED82">
        <v>-9.9532300000000004E-2</v>
      </c>
      <c r="EE82">
        <v>-1.2069259999999999</v>
      </c>
      <c r="EF82">
        <v>-0.62615790000000005</v>
      </c>
      <c r="EG82">
        <v>1.086962</v>
      </c>
      <c r="EH82">
        <v>1.3413649999999999</v>
      </c>
      <c r="EI82">
        <v>0.95372380000000001</v>
      </c>
      <c r="EJ82">
        <v>1.649691</v>
      </c>
      <c r="EK82">
        <v>22.604089999999999</v>
      </c>
      <c r="EL82">
        <v>54.2699</v>
      </c>
      <c r="EM82">
        <v>52.403910000000003</v>
      </c>
      <c r="EN82">
        <v>18.964600000000001</v>
      </c>
      <c r="EO82">
        <v>5.477576</v>
      </c>
      <c r="EP82">
        <v>2.6522999999999999</v>
      </c>
      <c r="EQ82">
        <v>1.20455</v>
      </c>
      <c r="ER82">
        <v>0.67696789999999996</v>
      </c>
      <c r="ES82">
        <v>0.33809600000000001</v>
      </c>
      <c r="ET82">
        <v>0.84854850000000004</v>
      </c>
      <c r="EU82">
        <v>59.150350000000003</v>
      </c>
      <c r="EV82">
        <v>58.389809999999997</v>
      </c>
      <c r="EW82">
        <v>57.228000000000002</v>
      </c>
      <c r="EX82">
        <v>56.508510000000001</v>
      </c>
      <c r="EY82">
        <v>55.587389999999999</v>
      </c>
      <c r="EZ82">
        <v>54.629829999999998</v>
      </c>
      <c r="FA82">
        <v>55.033949999999997</v>
      </c>
      <c r="FB82">
        <v>58.113210000000002</v>
      </c>
      <c r="FC82">
        <v>61.305399999999999</v>
      </c>
      <c r="FD82">
        <v>64.212590000000006</v>
      </c>
      <c r="FE82">
        <v>66.780810000000002</v>
      </c>
      <c r="FF82">
        <v>69.232519999999994</v>
      </c>
      <c r="FG82">
        <v>71.802210000000002</v>
      </c>
      <c r="FH82">
        <v>73.755979999999994</v>
      </c>
      <c r="FI82">
        <v>74.432689999999994</v>
      </c>
      <c r="FJ82">
        <v>73.687399999999997</v>
      </c>
      <c r="FK82">
        <v>73.314250000000001</v>
      </c>
      <c r="FL82">
        <v>74.421599999999998</v>
      </c>
      <c r="FM82">
        <v>74.502660000000006</v>
      </c>
      <c r="FN82">
        <v>72.287220000000005</v>
      </c>
      <c r="FO82">
        <v>68.865009999999998</v>
      </c>
      <c r="FP82">
        <v>66.006439999999998</v>
      </c>
      <c r="FQ82">
        <v>64.177570000000003</v>
      </c>
      <c r="FR82">
        <v>62.563049999999997</v>
      </c>
      <c r="FS82">
        <v>0</v>
      </c>
      <c r="FT82">
        <v>1</v>
      </c>
      <c r="FU82">
        <v>667</v>
      </c>
      <c r="FV82">
        <v>0.1028573</v>
      </c>
    </row>
    <row r="83" spans="1:178" x14ac:dyDescent="0.2">
      <c r="A83" t="s">
        <v>1</v>
      </c>
      <c r="B83" t="s">
        <v>214</v>
      </c>
      <c r="C83" t="s">
        <v>1</v>
      </c>
      <c r="D83">
        <v>41456</v>
      </c>
      <c r="E83">
        <v>657</v>
      </c>
      <c r="F83">
        <v>657</v>
      </c>
      <c r="G83">
        <v>139.93559999999999</v>
      </c>
      <c r="H83">
        <v>139.9778</v>
      </c>
      <c r="I83">
        <v>140.6353</v>
      </c>
      <c r="J83">
        <v>144.0986</v>
      </c>
      <c r="K83">
        <v>149.75919999999999</v>
      </c>
      <c r="L83">
        <v>163.49109999999999</v>
      </c>
      <c r="M83">
        <v>181.10310000000001</v>
      </c>
      <c r="N83">
        <v>200.06319999999999</v>
      </c>
      <c r="O83">
        <v>214.3896</v>
      </c>
      <c r="P83">
        <v>222.9161</v>
      </c>
      <c r="Q83">
        <v>229.64580000000001</v>
      </c>
      <c r="R83">
        <v>232.3587</v>
      </c>
      <c r="S83">
        <v>232.54949999999999</v>
      </c>
      <c r="T83">
        <v>234.26220000000001</v>
      </c>
      <c r="U83">
        <v>230.87100000000001</v>
      </c>
      <c r="V83">
        <v>231.21690000000001</v>
      </c>
      <c r="W83">
        <v>226.76339999999999</v>
      </c>
      <c r="X83">
        <v>216.80170000000001</v>
      </c>
      <c r="Y83">
        <v>202.07669999999999</v>
      </c>
      <c r="Z83">
        <v>197.57830000000001</v>
      </c>
      <c r="AA83">
        <v>193.91380000000001</v>
      </c>
      <c r="AB83">
        <v>186.58539999999999</v>
      </c>
      <c r="AC83">
        <v>179.5291</v>
      </c>
      <c r="AD83">
        <v>171.42699999999999</v>
      </c>
      <c r="AE83">
        <v>-1.890366</v>
      </c>
      <c r="AF83">
        <v>-1.0681849999999999</v>
      </c>
      <c r="AG83">
        <v>-1.242972</v>
      </c>
      <c r="AH83">
        <v>0.64308120000000002</v>
      </c>
      <c r="AI83">
        <v>-1.457166</v>
      </c>
      <c r="AJ83">
        <v>-2.5033400000000001</v>
      </c>
      <c r="AK83">
        <v>-1.790565</v>
      </c>
      <c r="AL83">
        <v>-4.1953129999999996</v>
      </c>
      <c r="AM83">
        <v>-1.6519619999999999</v>
      </c>
      <c r="AN83">
        <v>-1.6390260000000001</v>
      </c>
      <c r="AO83">
        <v>-1.3147770000000001</v>
      </c>
      <c r="AP83">
        <v>-4.7217650000000004</v>
      </c>
      <c r="AQ83">
        <v>-5.3875950000000001</v>
      </c>
      <c r="AR83">
        <v>-2.671554</v>
      </c>
      <c r="AS83">
        <v>29.375990000000002</v>
      </c>
      <c r="AT83">
        <v>68.724850000000004</v>
      </c>
      <c r="AU83">
        <v>68.324259999999995</v>
      </c>
      <c r="AV83">
        <v>65.359539999999996</v>
      </c>
      <c r="AW83">
        <v>59.843249999999998</v>
      </c>
      <c r="AX83">
        <v>17.832409999999999</v>
      </c>
      <c r="AY83">
        <v>0.67161740000000003</v>
      </c>
      <c r="AZ83">
        <v>-1.8995930000000001</v>
      </c>
      <c r="BA83">
        <v>-2.8752019999999998</v>
      </c>
      <c r="BB83">
        <v>-3.2006579999999998</v>
      </c>
      <c r="BC83">
        <v>-1.3840399999999999</v>
      </c>
      <c r="BD83">
        <v>-0.61034849999999996</v>
      </c>
      <c r="BE83">
        <v>-0.77739400000000003</v>
      </c>
      <c r="BF83">
        <v>1.0422689999999999</v>
      </c>
      <c r="BG83">
        <v>-1.0679559999999999</v>
      </c>
      <c r="BH83">
        <v>-2.0376159999999999</v>
      </c>
      <c r="BI83">
        <v>-1.1975789999999999</v>
      </c>
      <c r="BJ83">
        <v>-3.7192090000000002</v>
      </c>
      <c r="BK83">
        <v>-1.1743429999999999</v>
      </c>
      <c r="BL83">
        <v>-1.1432329999999999</v>
      </c>
      <c r="BM83">
        <v>-0.77179810000000004</v>
      </c>
      <c r="BN83">
        <v>-4.1173590000000004</v>
      </c>
      <c r="BO83">
        <v>-4.7856519999999998</v>
      </c>
      <c r="BP83">
        <v>-2.077874</v>
      </c>
      <c r="BQ83">
        <v>29.984079999999999</v>
      </c>
      <c r="BR83">
        <v>69.335170000000005</v>
      </c>
      <c r="BS83">
        <v>68.913889999999995</v>
      </c>
      <c r="BT83">
        <v>65.952579999999998</v>
      </c>
      <c r="BU83">
        <v>60.438099999999999</v>
      </c>
      <c r="BV83">
        <v>18.424099999999999</v>
      </c>
      <c r="BW83">
        <v>1.2549650000000001</v>
      </c>
      <c r="BX83">
        <v>-1.2838229999999999</v>
      </c>
      <c r="BY83">
        <v>-2.230855</v>
      </c>
      <c r="BZ83">
        <v>-2.537401</v>
      </c>
      <c r="CA83">
        <v>-1.033361</v>
      </c>
      <c r="CB83">
        <v>-0.29325220000000002</v>
      </c>
      <c r="CC83">
        <v>-0.4549358</v>
      </c>
      <c r="CD83">
        <v>1.318746</v>
      </c>
      <c r="CE83">
        <v>-0.79839039999999994</v>
      </c>
      <c r="CF83">
        <v>-1.7150559999999999</v>
      </c>
      <c r="CG83">
        <v>-0.78687799999999997</v>
      </c>
      <c r="CH83">
        <v>-3.3894600000000001</v>
      </c>
      <c r="CI83">
        <v>-0.84354580000000001</v>
      </c>
      <c r="CJ83">
        <v>-0.799848</v>
      </c>
      <c r="CK83">
        <v>-0.3957328</v>
      </c>
      <c r="CL83">
        <v>-3.6987489999999998</v>
      </c>
      <c r="CM83">
        <v>-4.3687469999999999</v>
      </c>
      <c r="CN83">
        <v>-1.666693</v>
      </c>
      <c r="CO83">
        <v>30.405239999999999</v>
      </c>
      <c r="CP83">
        <v>69.757869999999997</v>
      </c>
      <c r="CQ83">
        <v>69.322280000000006</v>
      </c>
      <c r="CR83">
        <v>66.363309999999998</v>
      </c>
      <c r="CS83">
        <v>60.850090000000002</v>
      </c>
      <c r="CT83">
        <v>18.8339</v>
      </c>
      <c r="CU83">
        <v>1.65899</v>
      </c>
      <c r="CV83">
        <v>-0.8573421</v>
      </c>
      <c r="CW83">
        <v>-1.784581</v>
      </c>
      <c r="CX83">
        <v>-2.0780319999999999</v>
      </c>
      <c r="CY83">
        <v>-0.68268169999999995</v>
      </c>
      <c r="CZ83">
        <v>2.38441E-2</v>
      </c>
      <c r="DA83">
        <v>-0.1324777</v>
      </c>
      <c r="DB83">
        <v>1.5952219999999999</v>
      </c>
      <c r="DC83">
        <v>-0.52882499999999999</v>
      </c>
      <c r="DD83">
        <v>-1.392496</v>
      </c>
      <c r="DE83">
        <v>-0.3761774</v>
      </c>
      <c r="DF83">
        <v>-3.0597120000000002</v>
      </c>
      <c r="DG83">
        <v>-0.51274850000000005</v>
      </c>
      <c r="DH83">
        <v>-0.45646300000000001</v>
      </c>
      <c r="DI83">
        <v>-1.96676E-2</v>
      </c>
      <c r="DJ83">
        <v>-3.2801390000000001</v>
      </c>
      <c r="DK83">
        <v>-3.9518430000000002</v>
      </c>
      <c r="DL83">
        <v>-1.2555130000000001</v>
      </c>
      <c r="DM83">
        <v>30.8264</v>
      </c>
      <c r="DN83">
        <v>70.18056</v>
      </c>
      <c r="DO83">
        <v>69.730670000000003</v>
      </c>
      <c r="DP83">
        <v>66.774050000000003</v>
      </c>
      <c r="DQ83">
        <v>61.262079999999997</v>
      </c>
      <c r="DR83">
        <v>19.24371</v>
      </c>
      <c r="DS83">
        <v>2.063015</v>
      </c>
      <c r="DT83">
        <v>-0.43086150000000001</v>
      </c>
      <c r="DU83">
        <v>-1.3383080000000001</v>
      </c>
      <c r="DV83">
        <v>-1.618662</v>
      </c>
      <c r="DW83">
        <v>-0.1763564</v>
      </c>
      <c r="DX83">
        <v>0.48168090000000002</v>
      </c>
      <c r="DY83">
        <v>0.33310070000000003</v>
      </c>
      <c r="DZ83">
        <v>1.99441</v>
      </c>
      <c r="EA83">
        <v>-0.1396153</v>
      </c>
      <c r="EB83">
        <v>-0.92677129999999996</v>
      </c>
      <c r="EC83">
        <v>0.216809</v>
      </c>
      <c r="ED83">
        <v>-2.5836070000000002</v>
      </c>
      <c r="EE83">
        <v>-3.5129800000000003E-2</v>
      </c>
      <c r="EF83">
        <v>3.9330400000000001E-2</v>
      </c>
      <c r="EG83">
        <v>0.52331079999999996</v>
      </c>
      <c r="EH83">
        <v>-2.6757330000000001</v>
      </c>
      <c r="EI83">
        <v>-3.3498990000000002</v>
      </c>
      <c r="EJ83">
        <v>-0.66183329999999996</v>
      </c>
      <c r="EK83">
        <v>31.434480000000001</v>
      </c>
      <c r="EL83">
        <v>70.790880000000001</v>
      </c>
      <c r="EM83">
        <v>70.320300000000003</v>
      </c>
      <c r="EN83">
        <v>67.367090000000005</v>
      </c>
      <c r="EO83">
        <v>61.856929999999998</v>
      </c>
      <c r="EP83">
        <v>19.8354</v>
      </c>
      <c r="EQ83">
        <v>2.6463619999999999</v>
      </c>
      <c r="ER83">
        <v>0.18490870000000001</v>
      </c>
      <c r="ES83">
        <v>-0.69395980000000002</v>
      </c>
      <c r="ET83">
        <v>-0.95540579999999997</v>
      </c>
      <c r="EU83">
        <v>75.472300000000004</v>
      </c>
      <c r="EV83">
        <v>74.241839999999996</v>
      </c>
      <c r="EW83">
        <v>72.911060000000006</v>
      </c>
      <c r="EX83">
        <v>71.708969999999994</v>
      </c>
      <c r="EY83">
        <v>70.486949999999993</v>
      </c>
      <c r="EZ83">
        <v>69.577809999999999</v>
      </c>
      <c r="FA83">
        <v>69.280069999999995</v>
      </c>
      <c r="FB83">
        <v>71.646529999999998</v>
      </c>
      <c r="FC83">
        <v>75.473460000000003</v>
      </c>
      <c r="FD83">
        <v>79.09787</v>
      </c>
      <c r="FE83">
        <v>82.659819999999996</v>
      </c>
      <c r="FF83">
        <v>85.876339999999999</v>
      </c>
      <c r="FG83">
        <v>88.381569999999996</v>
      </c>
      <c r="FH83">
        <v>90.319400000000002</v>
      </c>
      <c r="FI83">
        <v>91.621600000000001</v>
      </c>
      <c r="FJ83">
        <v>90.022000000000006</v>
      </c>
      <c r="FK83">
        <v>89.477500000000006</v>
      </c>
      <c r="FL83">
        <v>88.503079999999997</v>
      </c>
      <c r="FM83">
        <v>87.761319999999998</v>
      </c>
      <c r="FN83">
        <v>86.675700000000006</v>
      </c>
      <c r="FO83">
        <v>83.851020000000005</v>
      </c>
      <c r="FP83">
        <v>81.301770000000005</v>
      </c>
      <c r="FQ83">
        <v>79.891869999999997</v>
      </c>
      <c r="FR83">
        <v>78.553449999999998</v>
      </c>
      <c r="FS83">
        <v>0</v>
      </c>
      <c r="FT83">
        <v>1</v>
      </c>
      <c r="FU83">
        <v>704</v>
      </c>
      <c r="FV83">
        <v>0.1003782</v>
      </c>
    </row>
    <row r="84" spans="1:178" x14ac:dyDescent="0.2">
      <c r="A84" t="s">
        <v>1</v>
      </c>
      <c r="B84" t="s">
        <v>214</v>
      </c>
      <c r="C84" t="s">
        <v>1</v>
      </c>
      <c r="D84">
        <v>41457</v>
      </c>
      <c r="E84">
        <v>657</v>
      </c>
      <c r="F84">
        <v>657</v>
      </c>
      <c r="G84">
        <v>169.38509999999999</v>
      </c>
      <c r="H84">
        <v>166.26949999999999</v>
      </c>
      <c r="I84">
        <v>164.62880000000001</v>
      </c>
      <c r="J84">
        <v>164.1628</v>
      </c>
      <c r="K84">
        <v>167.00980000000001</v>
      </c>
      <c r="L84">
        <v>178.53299999999999</v>
      </c>
      <c r="M84">
        <v>193.51349999999999</v>
      </c>
      <c r="N84">
        <v>209.4264</v>
      </c>
      <c r="O84">
        <v>220.6619</v>
      </c>
      <c r="P84">
        <v>228.67689999999999</v>
      </c>
      <c r="Q84">
        <v>234.5231</v>
      </c>
      <c r="R84">
        <v>237.14779999999999</v>
      </c>
      <c r="S84">
        <v>236.4708</v>
      </c>
      <c r="T84">
        <v>238.41</v>
      </c>
      <c r="U84">
        <v>234.32320000000001</v>
      </c>
      <c r="V84">
        <v>233.422</v>
      </c>
      <c r="W84">
        <v>228.24270000000001</v>
      </c>
      <c r="X84">
        <v>218.2912</v>
      </c>
      <c r="Y84">
        <v>205.10740000000001</v>
      </c>
      <c r="Z84">
        <v>201.4349</v>
      </c>
      <c r="AA84">
        <v>198.76509999999999</v>
      </c>
      <c r="AB84">
        <v>191.5573</v>
      </c>
      <c r="AC84">
        <v>183.916</v>
      </c>
      <c r="AD84">
        <v>176.3202</v>
      </c>
      <c r="AE84">
        <v>0.99937540000000002</v>
      </c>
      <c r="AF84">
        <v>0.56961989999999996</v>
      </c>
      <c r="AG84">
        <v>-0.79173519999999997</v>
      </c>
      <c r="AH84">
        <v>-0.13931180000000001</v>
      </c>
      <c r="AI84">
        <v>-0.71808360000000004</v>
      </c>
      <c r="AJ84">
        <v>-1.4538089999999999</v>
      </c>
      <c r="AK84">
        <v>-1.4479630000000001</v>
      </c>
      <c r="AL84">
        <v>-3.3812519999999999</v>
      </c>
      <c r="AM84">
        <v>-1.978728</v>
      </c>
      <c r="AN84">
        <v>-1.5017609999999999</v>
      </c>
      <c r="AO84">
        <v>-0.1006657</v>
      </c>
      <c r="AP84">
        <v>-2.332036</v>
      </c>
      <c r="AQ84">
        <v>-2.4964409999999999</v>
      </c>
      <c r="AR84">
        <v>-0.16688049999999999</v>
      </c>
      <c r="AS84">
        <v>14.58874</v>
      </c>
      <c r="AT84">
        <v>67.829080000000005</v>
      </c>
      <c r="AU84">
        <v>69.030450000000002</v>
      </c>
      <c r="AV84">
        <v>65.283240000000006</v>
      </c>
      <c r="AW84">
        <v>63.077530000000003</v>
      </c>
      <c r="AX84">
        <v>17.965730000000001</v>
      </c>
      <c r="AY84">
        <v>2.2347869999999999</v>
      </c>
      <c r="AZ84">
        <v>1.9021840000000001</v>
      </c>
      <c r="BA84">
        <v>0.99960629999999995</v>
      </c>
      <c r="BB84">
        <v>1.424078</v>
      </c>
      <c r="BC84">
        <v>1.4435389999999999</v>
      </c>
      <c r="BD84">
        <v>0.98873040000000001</v>
      </c>
      <c r="BE84">
        <v>-0.31148120000000001</v>
      </c>
      <c r="BF84">
        <v>0.2910142</v>
      </c>
      <c r="BG84">
        <v>-0.38380510000000001</v>
      </c>
      <c r="BH84">
        <v>-0.97678120000000002</v>
      </c>
      <c r="BI84">
        <v>-0.87086580000000002</v>
      </c>
      <c r="BJ84">
        <v>-2.84293</v>
      </c>
      <c r="BK84">
        <v>-1.5058480000000001</v>
      </c>
      <c r="BL84">
        <v>-1.0306630000000001</v>
      </c>
      <c r="BM84">
        <v>0.33435379999999998</v>
      </c>
      <c r="BN84">
        <v>-1.8066500000000001</v>
      </c>
      <c r="BO84">
        <v>-2.0037020000000001</v>
      </c>
      <c r="BP84">
        <v>0.33659899999999998</v>
      </c>
      <c r="BQ84">
        <v>15.099780000000001</v>
      </c>
      <c r="BR84">
        <v>68.333789999999993</v>
      </c>
      <c r="BS84">
        <v>69.528549999999996</v>
      </c>
      <c r="BT84">
        <v>65.826520000000002</v>
      </c>
      <c r="BU84">
        <v>63.70243</v>
      </c>
      <c r="BV84">
        <v>18.605619999999998</v>
      </c>
      <c r="BW84">
        <v>2.8644250000000002</v>
      </c>
      <c r="BX84">
        <v>2.5809679999999999</v>
      </c>
      <c r="BY84">
        <v>1.7495810000000001</v>
      </c>
      <c r="BZ84">
        <v>2.122411</v>
      </c>
      <c r="CA84">
        <v>1.751166</v>
      </c>
      <c r="CB84">
        <v>1.2790049999999999</v>
      </c>
      <c r="CC84">
        <v>2.1141299999999998E-2</v>
      </c>
      <c r="CD84">
        <v>0.58905669999999999</v>
      </c>
      <c r="CE84">
        <v>-0.1522848</v>
      </c>
      <c r="CF84">
        <v>-0.64639290000000005</v>
      </c>
      <c r="CG84">
        <v>-0.47117019999999998</v>
      </c>
      <c r="CH84">
        <v>-2.4700899999999999</v>
      </c>
      <c r="CI84">
        <v>-1.1783330000000001</v>
      </c>
      <c r="CJ84">
        <v>-0.70438160000000005</v>
      </c>
      <c r="CK84">
        <v>0.63564690000000001</v>
      </c>
      <c r="CL84">
        <v>-1.442769</v>
      </c>
      <c r="CM84">
        <v>-1.6624319999999999</v>
      </c>
      <c r="CN84">
        <v>0.68530740000000001</v>
      </c>
      <c r="CO84">
        <v>15.45373</v>
      </c>
      <c r="CP84">
        <v>68.683359999999993</v>
      </c>
      <c r="CQ84">
        <v>69.873540000000006</v>
      </c>
      <c r="CR84">
        <v>66.202799999999996</v>
      </c>
      <c r="CS84">
        <v>64.135239999999996</v>
      </c>
      <c r="CT84">
        <v>19.0488</v>
      </c>
      <c r="CU84">
        <v>3.3005110000000002</v>
      </c>
      <c r="CV84">
        <v>3.0510920000000001</v>
      </c>
      <c r="CW84">
        <v>2.2690109999999999</v>
      </c>
      <c r="CX84">
        <v>2.606074</v>
      </c>
      <c r="CY84">
        <v>2.058792</v>
      </c>
      <c r="CZ84">
        <v>1.56928</v>
      </c>
      <c r="DA84">
        <v>0.35376370000000001</v>
      </c>
      <c r="DB84">
        <v>0.88709910000000003</v>
      </c>
      <c r="DC84">
        <v>7.92355E-2</v>
      </c>
      <c r="DD84">
        <v>-0.31600470000000003</v>
      </c>
      <c r="DE84">
        <v>-7.1474499999999996E-2</v>
      </c>
      <c r="DF84">
        <v>-2.097251</v>
      </c>
      <c r="DG84">
        <v>-0.85081759999999995</v>
      </c>
      <c r="DH84">
        <v>-0.37810050000000001</v>
      </c>
      <c r="DI84">
        <v>0.93694010000000005</v>
      </c>
      <c r="DJ84">
        <v>-1.0788869999999999</v>
      </c>
      <c r="DK84">
        <v>-1.3211630000000001</v>
      </c>
      <c r="DL84">
        <v>1.034016</v>
      </c>
      <c r="DM84">
        <v>15.80768</v>
      </c>
      <c r="DN84">
        <v>69.032939999999996</v>
      </c>
      <c r="DO84">
        <v>70.218519999999998</v>
      </c>
      <c r="DP84">
        <v>66.579070000000002</v>
      </c>
      <c r="DQ84">
        <v>64.568049999999999</v>
      </c>
      <c r="DR84">
        <v>19.491980000000002</v>
      </c>
      <c r="DS84">
        <v>3.736596</v>
      </c>
      <c r="DT84">
        <v>3.5212150000000002</v>
      </c>
      <c r="DU84">
        <v>2.78844</v>
      </c>
      <c r="DV84">
        <v>3.0897380000000001</v>
      </c>
      <c r="DW84">
        <v>2.5029560000000002</v>
      </c>
      <c r="DX84">
        <v>1.9883900000000001</v>
      </c>
      <c r="DY84">
        <v>0.83401780000000003</v>
      </c>
      <c r="DZ84">
        <v>1.3174250000000001</v>
      </c>
      <c r="EA84">
        <v>0.41351399999999999</v>
      </c>
      <c r="EB84">
        <v>0.16102340000000001</v>
      </c>
      <c r="EC84">
        <v>0.50562249999999997</v>
      </c>
      <c r="ED84">
        <v>-1.558929</v>
      </c>
      <c r="EE84">
        <v>-0.37793779999999999</v>
      </c>
      <c r="EF84">
        <v>9.29976E-2</v>
      </c>
      <c r="EG84">
        <v>1.3719600000000001</v>
      </c>
      <c r="EH84">
        <v>-0.55350069999999996</v>
      </c>
      <c r="EI84">
        <v>-0.82842380000000004</v>
      </c>
      <c r="EJ84">
        <v>1.5374950000000001</v>
      </c>
      <c r="EK84">
        <v>16.318729999999999</v>
      </c>
      <c r="EL84">
        <v>69.537649999999999</v>
      </c>
      <c r="EM84">
        <v>70.716620000000006</v>
      </c>
      <c r="EN84">
        <v>67.122349999999997</v>
      </c>
      <c r="EO84">
        <v>65.192949999999996</v>
      </c>
      <c r="EP84">
        <v>20.13186</v>
      </c>
      <c r="EQ84">
        <v>4.3662349999999996</v>
      </c>
      <c r="ER84">
        <v>4.2</v>
      </c>
      <c r="ES84">
        <v>3.5384150000000001</v>
      </c>
      <c r="ET84">
        <v>3.788071</v>
      </c>
      <c r="EU84">
        <v>77.933459999999997</v>
      </c>
      <c r="EV84">
        <v>76.937200000000004</v>
      </c>
      <c r="EW84">
        <v>75.859020000000001</v>
      </c>
      <c r="EX84">
        <v>74.771299999999997</v>
      </c>
      <c r="EY84">
        <v>73.600070000000002</v>
      </c>
      <c r="EZ84">
        <v>72.602239999999995</v>
      </c>
      <c r="FA84">
        <v>72.047799999999995</v>
      </c>
      <c r="FB84">
        <v>74.097499999999997</v>
      </c>
      <c r="FC84">
        <v>77.130619999999993</v>
      </c>
      <c r="FD84">
        <v>80.93956</v>
      </c>
      <c r="FE84">
        <v>84.113939999999999</v>
      </c>
      <c r="FF84">
        <v>87.230339999999998</v>
      </c>
      <c r="FG84">
        <v>89.780630000000002</v>
      </c>
      <c r="FH84">
        <v>91.967299999999994</v>
      </c>
      <c r="FI84">
        <v>92.663510000000002</v>
      </c>
      <c r="FJ84">
        <v>90.116709999999998</v>
      </c>
      <c r="FK84">
        <v>88.617040000000003</v>
      </c>
      <c r="FL84">
        <v>86.911770000000004</v>
      </c>
      <c r="FM84">
        <v>85.588149999999999</v>
      </c>
      <c r="FN84">
        <v>84.740430000000003</v>
      </c>
      <c r="FO84">
        <v>82.435299999999998</v>
      </c>
      <c r="FP84">
        <v>79.546199999999999</v>
      </c>
      <c r="FQ84">
        <v>77.825569999999999</v>
      </c>
      <c r="FR84">
        <v>75.941599999999994</v>
      </c>
      <c r="FS84">
        <v>0</v>
      </c>
      <c r="FT84">
        <v>1</v>
      </c>
      <c r="FU84">
        <v>702</v>
      </c>
      <c r="FV84">
        <v>6.5347600000000006E-2</v>
      </c>
    </row>
    <row r="85" spans="1:178" x14ac:dyDescent="0.2">
      <c r="A85" t="s">
        <v>1</v>
      </c>
      <c r="B85" t="s">
        <v>214</v>
      </c>
      <c r="C85" t="s">
        <v>1</v>
      </c>
      <c r="D85">
        <v>41458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</row>
    <row r="86" spans="1:178" x14ac:dyDescent="0.2">
      <c r="A86" t="s">
        <v>1</v>
      </c>
      <c r="B86" t="s">
        <v>214</v>
      </c>
      <c r="C86" t="s">
        <v>1</v>
      </c>
      <c r="D86">
        <v>41505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</row>
    <row r="87" spans="1:178" x14ac:dyDescent="0.2">
      <c r="A87" t="s">
        <v>1</v>
      </c>
      <c r="B87" t="s">
        <v>214</v>
      </c>
      <c r="C87" t="s">
        <v>1</v>
      </c>
      <c r="D87">
        <v>41526</v>
      </c>
      <c r="E87">
        <v>652</v>
      </c>
      <c r="F87">
        <v>652</v>
      </c>
      <c r="G87">
        <v>146.2835</v>
      </c>
      <c r="H87">
        <v>145.33410000000001</v>
      </c>
      <c r="I87">
        <v>146.11199999999999</v>
      </c>
      <c r="J87">
        <v>148.97540000000001</v>
      </c>
      <c r="K87">
        <v>154.3595</v>
      </c>
      <c r="L87">
        <v>167.94640000000001</v>
      </c>
      <c r="M87">
        <v>185.46530000000001</v>
      </c>
      <c r="N87">
        <v>202.56030000000001</v>
      </c>
      <c r="O87">
        <v>214.94399999999999</v>
      </c>
      <c r="P87">
        <v>225.0557</v>
      </c>
      <c r="Q87">
        <v>235.6951</v>
      </c>
      <c r="R87">
        <v>240.23830000000001</v>
      </c>
      <c r="S87">
        <v>242.77459999999999</v>
      </c>
      <c r="T87">
        <v>247.02099999999999</v>
      </c>
      <c r="U87">
        <v>241.38329999999999</v>
      </c>
      <c r="V87">
        <v>241.80289999999999</v>
      </c>
      <c r="W87">
        <v>235.3897</v>
      </c>
      <c r="X87">
        <v>225.68719999999999</v>
      </c>
      <c r="Y87">
        <v>210.56649999999999</v>
      </c>
      <c r="Z87">
        <v>205.34790000000001</v>
      </c>
      <c r="AA87">
        <v>200.98519999999999</v>
      </c>
      <c r="AB87">
        <v>194.43440000000001</v>
      </c>
      <c r="AC87">
        <v>186.83619999999999</v>
      </c>
      <c r="AD87">
        <v>178.7902</v>
      </c>
      <c r="AE87">
        <v>-3.435972</v>
      </c>
      <c r="AF87">
        <v>-2.843601</v>
      </c>
      <c r="AG87">
        <v>-3.4624470000000001</v>
      </c>
      <c r="AH87">
        <v>-3.3393190000000001</v>
      </c>
      <c r="AI87">
        <v>-2.5105590000000002</v>
      </c>
      <c r="AJ87">
        <v>-3.0915659999999998</v>
      </c>
      <c r="AK87">
        <v>-0.1624757</v>
      </c>
      <c r="AL87">
        <v>1.4110590000000001</v>
      </c>
      <c r="AM87">
        <v>1.410706</v>
      </c>
      <c r="AN87">
        <v>-0.12194240000000001</v>
      </c>
      <c r="AO87">
        <v>-2.0586899999999999</v>
      </c>
      <c r="AP87">
        <v>-1.709131</v>
      </c>
      <c r="AQ87">
        <v>-1.214744</v>
      </c>
      <c r="AR87">
        <v>4.4519390000000003</v>
      </c>
      <c r="AS87">
        <v>25.31738</v>
      </c>
      <c r="AT87">
        <v>58.23113</v>
      </c>
      <c r="AU87">
        <v>57.513199999999998</v>
      </c>
      <c r="AV87">
        <v>56.354379999999999</v>
      </c>
      <c r="AW87">
        <v>50.327030000000001</v>
      </c>
      <c r="AX87">
        <v>12.8781</v>
      </c>
      <c r="AY87">
        <v>2.353281</v>
      </c>
      <c r="AZ87">
        <v>2.244278</v>
      </c>
      <c r="BA87">
        <v>1.8895740000000001</v>
      </c>
      <c r="BB87">
        <v>1.528837</v>
      </c>
      <c r="BC87">
        <v>-3.0559419999999999</v>
      </c>
      <c r="BD87">
        <v>-2.4593970000000001</v>
      </c>
      <c r="BE87">
        <v>-3.1067200000000001</v>
      </c>
      <c r="BF87">
        <v>-3.0203259999999998</v>
      </c>
      <c r="BG87">
        <v>-2.2196769999999999</v>
      </c>
      <c r="BH87">
        <v>-2.7386539999999999</v>
      </c>
      <c r="BI87">
        <v>0.16803989999999999</v>
      </c>
      <c r="BJ87">
        <v>1.7574240000000001</v>
      </c>
      <c r="BK87">
        <v>1.7755300000000001</v>
      </c>
      <c r="BL87">
        <v>0.29672140000000002</v>
      </c>
      <c r="BM87">
        <v>-1.565372</v>
      </c>
      <c r="BN87">
        <v>-1.206062</v>
      </c>
      <c r="BO87">
        <v>-0.70730579999999998</v>
      </c>
      <c r="BP87">
        <v>4.9365990000000002</v>
      </c>
      <c r="BQ87">
        <v>25.883579999999998</v>
      </c>
      <c r="BR87">
        <v>58.753509999999999</v>
      </c>
      <c r="BS87">
        <v>58.023269999999997</v>
      </c>
      <c r="BT87">
        <v>56.856740000000002</v>
      </c>
      <c r="BU87">
        <v>50.825539999999997</v>
      </c>
      <c r="BV87">
        <v>13.367760000000001</v>
      </c>
      <c r="BW87">
        <v>2.8405529999999999</v>
      </c>
      <c r="BX87">
        <v>2.7114579999999999</v>
      </c>
      <c r="BY87">
        <v>2.358724</v>
      </c>
      <c r="BZ87">
        <v>1.9972259999999999</v>
      </c>
      <c r="CA87">
        <v>-2.7927339999999998</v>
      </c>
      <c r="CB87">
        <v>-2.193298</v>
      </c>
      <c r="CC87">
        <v>-2.8603450000000001</v>
      </c>
      <c r="CD87">
        <v>-2.7993929999999998</v>
      </c>
      <c r="CE87">
        <v>-2.0182129999999998</v>
      </c>
      <c r="CF87">
        <v>-2.4942280000000001</v>
      </c>
      <c r="CG87">
        <v>0.39695399999999997</v>
      </c>
      <c r="CH87">
        <v>1.9973160000000001</v>
      </c>
      <c r="CI87">
        <v>2.028206</v>
      </c>
      <c r="CJ87">
        <v>0.58668670000000001</v>
      </c>
      <c r="CK87">
        <v>-1.2237020000000001</v>
      </c>
      <c r="CL87">
        <v>-0.85763750000000005</v>
      </c>
      <c r="CM87">
        <v>-0.35585610000000001</v>
      </c>
      <c r="CN87">
        <v>5.2722740000000003</v>
      </c>
      <c r="CO87">
        <v>26.275739999999999</v>
      </c>
      <c r="CP87">
        <v>59.115310000000001</v>
      </c>
      <c r="CQ87">
        <v>58.376530000000002</v>
      </c>
      <c r="CR87">
        <v>57.204680000000003</v>
      </c>
      <c r="CS87">
        <v>51.170810000000003</v>
      </c>
      <c r="CT87">
        <v>13.706899999999999</v>
      </c>
      <c r="CU87">
        <v>3.1780360000000001</v>
      </c>
      <c r="CV87">
        <v>3.0350259999999998</v>
      </c>
      <c r="CW87">
        <v>2.683656</v>
      </c>
      <c r="CX87">
        <v>2.321631</v>
      </c>
      <c r="CY87">
        <v>-2.5295260000000002</v>
      </c>
      <c r="CZ87">
        <v>-1.9271990000000001</v>
      </c>
      <c r="DA87">
        <v>-2.6139700000000001</v>
      </c>
      <c r="DB87">
        <v>-2.5784590000000001</v>
      </c>
      <c r="DC87">
        <v>-1.8167489999999999</v>
      </c>
      <c r="DD87">
        <v>-2.249803</v>
      </c>
      <c r="DE87">
        <v>0.62586810000000004</v>
      </c>
      <c r="DF87">
        <v>2.2372079999999999</v>
      </c>
      <c r="DG87">
        <v>2.2808820000000001</v>
      </c>
      <c r="DH87">
        <v>0.87665190000000004</v>
      </c>
      <c r="DI87">
        <v>-0.88203140000000002</v>
      </c>
      <c r="DJ87">
        <v>-0.50921340000000004</v>
      </c>
      <c r="DK87">
        <v>-4.4061999999999999E-3</v>
      </c>
      <c r="DL87">
        <v>5.6079489999999996</v>
      </c>
      <c r="DM87">
        <v>26.66789</v>
      </c>
      <c r="DN87">
        <v>59.477110000000003</v>
      </c>
      <c r="DO87">
        <v>58.729799999999997</v>
      </c>
      <c r="DP87">
        <v>57.552610000000001</v>
      </c>
      <c r="DQ87">
        <v>51.516089999999998</v>
      </c>
      <c r="DR87">
        <v>14.046049999999999</v>
      </c>
      <c r="DS87">
        <v>3.5155189999999998</v>
      </c>
      <c r="DT87">
        <v>3.3585929999999999</v>
      </c>
      <c r="DU87">
        <v>3.0085869999999999</v>
      </c>
      <c r="DV87">
        <v>2.6460360000000001</v>
      </c>
      <c r="DW87">
        <v>-2.1494960000000001</v>
      </c>
      <c r="DX87">
        <v>-1.5429949999999999</v>
      </c>
      <c r="DY87">
        <v>-2.2582429999999998</v>
      </c>
      <c r="DZ87">
        <v>-2.2594660000000002</v>
      </c>
      <c r="EA87">
        <v>-1.525868</v>
      </c>
      <c r="EB87">
        <v>-1.8968910000000001</v>
      </c>
      <c r="EC87">
        <v>0.95638369999999995</v>
      </c>
      <c r="ED87">
        <v>2.5835729999999999</v>
      </c>
      <c r="EE87">
        <v>2.6457060000000001</v>
      </c>
      <c r="EF87">
        <v>1.2953159999999999</v>
      </c>
      <c r="EG87">
        <v>-0.3887137</v>
      </c>
      <c r="EH87">
        <v>-6.1443000000000001E-3</v>
      </c>
      <c r="EI87">
        <v>0.50303140000000002</v>
      </c>
      <c r="EJ87">
        <v>6.0926090000000004</v>
      </c>
      <c r="EK87">
        <v>27.234100000000002</v>
      </c>
      <c r="EL87">
        <v>59.999490000000002</v>
      </c>
      <c r="EM87">
        <v>59.23986</v>
      </c>
      <c r="EN87">
        <v>58.054969999999997</v>
      </c>
      <c r="EO87">
        <v>52.014600000000002</v>
      </c>
      <c r="EP87">
        <v>14.53571</v>
      </c>
      <c r="EQ87">
        <v>4.0027900000000001</v>
      </c>
      <c r="ER87">
        <v>3.8257729999999999</v>
      </c>
      <c r="ES87">
        <v>3.4777369999999999</v>
      </c>
      <c r="ET87">
        <v>3.1144250000000002</v>
      </c>
      <c r="EU87">
        <v>71.420640000000006</v>
      </c>
      <c r="EV87">
        <v>70.364620000000002</v>
      </c>
      <c r="EW87">
        <v>69.026030000000006</v>
      </c>
      <c r="EX87">
        <v>67.495189999999994</v>
      </c>
      <c r="EY87">
        <v>66.298180000000002</v>
      </c>
      <c r="EZ87">
        <v>65.38749</v>
      </c>
      <c r="FA87">
        <v>64.214699999999993</v>
      </c>
      <c r="FB87">
        <v>64.941900000000004</v>
      </c>
      <c r="FC87">
        <v>68.115449999999996</v>
      </c>
      <c r="FD87">
        <v>72.400360000000006</v>
      </c>
      <c r="FE87">
        <v>77.015469999999993</v>
      </c>
      <c r="FF87">
        <v>80.714039999999997</v>
      </c>
      <c r="FG87">
        <v>84.173869999999994</v>
      </c>
      <c r="FH87">
        <v>87.107029999999995</v>
      </c>
      <c r="FI87">
        <v>88.182010000000005</v>
      </c>
      <c r="FJ87">
        <v>87.403589999999994</v>
      </c>
      <c r="FK87">
        <v>86.755679999999998</v>
      </c>
      <c r="FL87">
        <v>85.430880000000002</v>
      </c>
      <c r="FM87">
        <v>83.438959999999994</v>
      </c>
      <c r="FN87">
        <v>80.290859999999995</v>
      </c>
      <c r="FO87">
        <v>76.917760000000001</v>
      </c>
      <c r="FP87">
        <v>74.974220000000003</v>
      </c>
      <c r="FQ87">
        <v>73.579070000000002</v>
      </c>
      <c r="FR87">
        <v>72.116799999999998</v>
      </c>
      <c r="FS87">
        <v>0</v>
      </c>
      <c r="FT87">
        <v>1</v>
      </c>
      <c r="FU87">
        <v>752</v>
      </c>
      <c r="FV87">
        <v>9.5334000000000002E-2</v>
      </c>
    </row>
    <row r="88" spans="1:178" x14ac:dyDescent="0.2">
      <c r="A88" t="s">
        <v>1</v>
      </c>
      <c r="B88" t="s">
        <v>214</v>
      </c>
      <c r="C88" t="s">
        <v>1</v>
      </c>
      <c r="D88">
        <v>41527</v>
      </c>
      <c r="E88">
        <v>0</v>
      </c>
      <c r="F88">
        <v>652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1</v>
      </c>
      <c r="FU88">
        <v>25</v>
      </c>
      <c r="FV88">
        <v>0.12885720000000001</v>
      </c>
    </row>
    <row r="89" spans="1:178" x14ac:dyDescent="0.2">
      <c r="A89" t="s">
        <v>1</v>
      </c>
      <c r="B89" t="s">
        <v>214</v>
      </c>
      <c r="C89" t="s">
        <v>1</v>
      </c>
      <c r="D89" t="s">
        <v>2</v>
      </c>
      <c r="E89">
        <v>628.75</v>
      </c>
      <c r="F89">
        <v>628.75</v>
      </c>
      <c r="G89">
        <v>144.13659999999999</v>
      </c>
      <c r="H89">
        <v>142.4401</v>
      </c>
      <c r="I89">
        <v>142.0531</v>
      </c>
      <c r="J89">
        <v>143.46530000000001</v>
      </c>
      <c r="K89">
        <v>147.86539999999999</v>
      </c>
      <c r="L89">
        <v>159.83199999999999</v>
      </c>
      <c r="M89">
        <v>175.20580000000001</v>
      </c>
      <c r="N89">
        <v>191.30099999999999</v>
      </c>
      <c r="O89">
        <v>202.6721</v>
      </c>
      <c r="P89">
        <v>210.6437</v>
      </c>
      <c r="Q89">
        <v>217.5068</v>
      </c>
      <c r="R89">
        <v>219.94</v>
      </c>
      <c r="S89">
        <v>220.6009</v>
      </c>
      <c r="T89">
        <v>222.94800000000001</v>
      </c>
      <c r="U89">
        <v>219.5368</v>
      </c>
      <c r="V89">
        <v>218.8459</v>
      </c>
      <c r="W89">
        <v>213.60810000000001</v>
      </c>
      <c r="X89">
        <v>204.3193</v>
      </c>
      <c r="Y89">
        <v>190.8913</v>
      </c>
      <c r="Z89">
        <v>186.54079999999999</v>
      </c>
      <c r="AA89">
        <v>183.21629999999999</v>
      </c>
      <c r="AB89">
        <v>177.01009999999999</v>
      </c>
      <c r="AC89">
        <v>170.1234</v>
      </c>
      <c r="AD89">
        <v>162.74420000000001</v>
      </c>
      <c r="AE89">
        <v>-0.92776689999999995</v>
      </c>
      <c r="AF89">
        <v>-1.016211</v>
      </c>
      <c r="AG89">
        <v>-1.7080489999999999</v>
      </c>
      <c r="AH89">
        <v>-1.2071499999999999</v>
      </c>
      <c r="AI89">
        <v>-1.6116999999999999</v>
      </c>
      <c r="AJ89">
        <v>-2.2858909999999999</v>
      </c>
      <c r="AK89">
        <v>-0.6691511</v>
      </c>
      <c r="AL89">
        <v>-1.7400420000000001</v>
      </c>
      <c r="AM89">
        <v>-1.0296419999999999</v>
      </c>
      <c r="AN89">
        <v>-1.1640509999999999</v>
      </c>
      <c r="AO89">
        <v>-0.7988191</v>
      </c>
      <c r="AP89">
        <v>-2.0742090000000002</v>
      </c>
      <c r="AQ89">
        <v>-2.2596099999999999</v>
      </c>
      <c r="AR89">
        <v>0.58902650000000001</v>
      </c>
      <c r="AS89">
        <v>22.742660000000001</v>
      </c>
      <c r="AT89">
        <v>62.03519</v>
      </c>
      <c r="AU89">
        <v>61.594909999999999</v>
      </c>
      <c r="AV89">
        <v>51.268169999999998</v>
      </c>
      <c r="AW89">
        <v>44.453009999999999</v>
      </c>
      <c r="AX89">
        <v>12.608409999999999</v>
      </c>
      <c r="AY89">
        <v>1.3994979999999999</v>
      </c>
      <c r="AZ89">
        <v>0.5092468</v>
      </c>
      <c r="BA89">
        <v>-0.14560229999999999</v>
      </c>
      <c r="BB89">
        <v>-7.46888E-2</v>
      </c>
      <c r="BC89">
        <v>-0.53318909999999997</v>
      </c>
      <c r="BD89">
        <v>-0.64386149999999998</v>
      </c>
      <c r="BE89">
        <v>-1.3230649999999999</v>
      </c>
      <c r="BF89">
        <v>-0.86720370000000002</v>
      </c>
      <c r="BG89">
        <v>-1.3107979999999999</v>
      </c>
      <c r="BH89">
        <v>-1.9030320000000001</v>
      </c>
      <c r="BI89">
        <v>-0.21847649999999999</v>
      </c>
      <c r="BJ89">
        <v>-1.3343039999999999</v>
      </c>
      <c r="BK89">
        <v>-0.63889269999999998</v>
      </c>
      <c r="BL89">
        <v>-0.75194989999999995</v>
      </c>
      <c r="BM89">
        <v>-0.3610621</v>
      </c>
      <c r="BN89">
        <v>-1.589639</v>
      </c>
      <c r="BO89">
        <v>-1.782295</v>
      </c>
      <c r="BP89">
        <v>1.0614699999999999</v>
      </c>
      <c r="BQ89">
        <v>23.243130000000001</v>
      </c>
      <c r="BR89">
        <v>62.522910000000003</v>
      </c>
      <c r="BS89">
        <v>62.070630000000001</v>
      </c>
      <c r="BT89">
        <v>51.754669999999997</v>
      </c>
      <c r="BU89">
        <v>44.963000000000001</v>
      </c>
      <c r="BV89">
        <v>13.118930000000001</v>
      </c>
      <c r="BW89">
        <v>1.902881</v>
      </c>
      <c r="BX89">
        <v>1.0325219999999999</v>
      </c>
      <c r="BY89">
        <v>0.4100473</v>
      </c>
      <c r="BZ89">
        <v>0.4689026</v>
      </c>
      <c r="CA89">
        <v>-0.25990570000000002</v>
      </c>
      <c r="CB89">
        <v>-0.38597350000000002</v>
      </c>
      <c r="CC89">
        <v>-1.0564260000000001</v>
      </c>
      <c r="CD89">
        <v>-0.63175769999999998</v>
      </c>
      <c r="CE89">
        <v>-1.1023940000000001</v>
      </c>
      <c r="CF89">
        <v>-1.6378649999999999</v>
      </c>
      <c r="CG89">
        <v>9.3659300000000001E-2</v>
      </c>
      <c r="CH89">
        <v>-1.0532900000000001</v>
      </c>
      <c r="CI89">
        <v>-0.3682609</v>
      </c>
      <c r="CJ89">
        <v>-0.4665299</v>
      </c>
      <c r="CK89">
        <v>-5.7873000000000001E-2</v>
      </c>
      <c r="CL89">
        <v>-1.254027</v>
      </c>
      <c r="CM89">
        <v>-1.451708</v>
      </c>
      <c r="CN89">
        <v>1.388682</v>
      </c>
      <c r="CO89">
        <v>23.589759999999998</v>
      </c>
      <c r="CP89">
        <v>62.860700000000001</v>
      </c>
      <c r="CQ89">
        <v>62.400109999999998</v>
      </c>
      <c r="CR89">
        <v>52.091610000000003</v>
      </c>
      <c r="CS89">
        <v>45.316220000000001</v>
      </c>
      <c r="CT89">
        <v>13.472519999999999</v>
      </c>
      <c r="CU89">
        <v>2.2515230000000002</v>
      </c>
      <c r="CV89">
        <v>1.394941</v>
      </c>
      <c r="CW89">
        <v>0.7948885</v>
      </c>
      <c r="CX89">
        <v>0.84539229999999999</v>
      </c>
      <c r="CY89">
        <v>1.3377699999999999E-2</v>
      </c>
      <c r="CZ89">
        <v>-0.12808539999999999</v>
      </c>
      <c r="DA89">
        <v>-0.78978689999999996</v>
      </c>
      <c r="DB89">
        <v>-0.39631169999999999</v>
      </c>
      <c r="DC89">
        <v>-0.89398999999999995</v>
      </c>
      <c r="DD89">
        <v>-1.372698</v>
      </c>
      <c r="DE89">
        <v>0.40579510000000002</v>
      </c>
      <c r="DF89">
        <v>-0.77227730000000006</v>
      </c>
      <c r="DG89">
        <v>-9.7628999999999994E-2</v>
      </c>
      <c r="DH89">
        <v>-0.18110989999999999</v>
      </c>
      <c r="DI89">
        <v>0.24531610000000001</v>
      </c>
      <c r="DJ89">
        <v>-0.91841550000000005</v>
      </c>
      <c r="DK89">
        <v>-1.1211199999999999</v>
      </c>
      <c r="DL89">
        <v>1.7158949999999999</v>
      </c>
      <c r="DM89">
        <v>23.93638</v>
      </c>
      <c r="DN89">
        <v>63.19849</v>
      </c>
      <c r="DO89">
        <v>62.729599999999998</v>
      </c>
      <c r="DP89">
        <v>52.428559999999997</v>
      </c>
      <c r="DQ89">
        <v>45.669440000000002</v>
      </c>
      <c r="DR89">
        <v>13.8261</v>
      </c>
      <c r="DS89">
        <v>2.6001639999999999</v>
      </c>
      <c r="DT89">
        <v>1.75736</v>
      </c>
      <c r="DU89">
        <v>1.1797299999999999</v>
      </c>
      <c r="DV89">
        <v>1.2218819999999999</v>
      </c>
      <c r="DW89">
        <v>0.40795559999999997</v>
      </c>
      <c r="DX89">
        <v>0.24426400000000001</v>
      </c>
      <c r="DY89">
        <v>-0.40480250000000001</v>
      </c>
      <c r="DZ89">
        <v>-5.6365199999999997E-2</v>
      </c>
      <c r="EA89">
        <v>-0.59308760000000005</v>
      </c>
      <c r="EB89">
        <v>-0.98983940000000004</v>
      </c>
      <c r="EC89">
        <v>0.85646979999999995</v>
      </c>
      <c r="ED89">
        <v>-0.3665389</v>
      </c>
      <c r="EE89">
        <v>0.29312050000000001</v>
      </c>
      <c r="EF89">
        <v>0.23099120000000001</v>
      </c>
      <c r="EG89">
        <v>0.68307300000000004</v>
      </c>
      <c r="EH89">
        <v>-0.4338456</v>
      </c>
      <c r="EI89">
        <v>-0.64380519999999997</v>
      </c>
      <c r="EJ89">
        <v>2.1883379999999999</v>
      </c>
      <c r="EK89">
        <v>24.43685</v>
      </c>
      <c r="EL89">
        <v>63.686210000000003</v>
      </c>
      <c r="EM89">
        <v>63.205309999999997</v>
      </c>
      <c r="EN89">
        <v>52.915059999999997</v>
      </c>
      <c r="EO89">
        <v>46.17942</v>
      </c>
      <c r="EP89">
        <v>14.33662</v>
      </c>
      <c r="EQ89">
        <v>3.1035469999999998</v>
      </c>
      <c r="ER89">
        <v>2.2806359999999999</v>
      </c>
      <c r="ES89">
        <v>1.735379</v>
      </c>
      <c r="ET89">
        <v>1.7654730000000001</v>
      </c>
      <c r="EU89">
        <v>71.752430000000004</v>
      </c>
      <c r="EV89">
        <v>70.730580000000003</v>
      </c>
      <c r="EW89">
        <v>69.52122</v>
      </c>
      <c r="EX89">
        <v>68.349720000000005</v>
      </c>
      <c r="EY89">
        <v>67.216089999999994</v>
      </c>
      <c r="EZ89">
        <v>66.278019999999998</v>
      </c>
      <c r="FA89">
        <v>65.870890000000003</v>
      </c>
      <c r="FB89">
        <v>67.873829999999998</v>
      </c>
      <c r="FC89">
        <v>71.168059999999997</v>
      </c>
      <c r="FD89">
        <v>74.876239999999996</v>
      </c>
      <c r="FE89">
        <v>78.422880000000006</v>
      </c>
      <c r="FF89">
        <v>81.65504</v>
      </c>
      <c r="FG89">
        <v>84.431129999999996</v>
      </c>
      <c r="FH89">
        <v>86.692319999999995</v>
      </c>
      <c r="FI89">
        <v>87.693340000000006</v>
      </c>
      <c r="FJ89">
        <v>86.268230000000003</v>
      </c>
      <c r="FK89">
        <v>85.462350000000001</v>
      </c>
      <c r="FL89">
        <v>84.066490000000002</v>
      </c>
      <c r="FM89">
        <v>82.848219999999998</v>
      </c>
      <c r="FN89">
        <v>81.498869999999997</v>
      </c>
      <c r="FO89">
        <v>78.710210000000004</v>
      </c>
      <c r="FP89">
        <v>76.164670000000001</v>
      </c>
      <c r="FQ89">
        <v>74.600570000000005</v>
      </c>
      <c r="FR89">
        <v>73.039339999999996</v>
      </c>
      <c r="FS89">
        <v>0</v>
      </c>
      <c r="FT89">
        <v>1</v>
      </c>
      <c r="FU89">
        <v>706.25</v>
      </c>
      <c r="FV89">
        <v>9.0979299999999999E-2</v>
      </c>
    </row>
    <row r="90" spans="1:178" x14ac:dyDescent="0.2">
      <c r="A90" t="s">
        <v>1</v>
      </c>
      <c r="B90" t="s">
        <v>214</v>
      </c>
      <c r="C90" t="s">
        <v>203</v>
      </c>
      <c r="D90">
        <v>41424</v>
      </c>
      <c r="E90">
        <v>86</v>
      </c>
      <c r="F90">
        <v>86</v>
      </c>
      <c r="G90">
        <v>0.18845329999999999</v>
      </c>
      <c r="H90">
        <v>0.17785960000000001</v>
      </c>
      <c r="I90">
        <v>0.1758517</v>
      </c>
      <c r="J90">
        <v>0.1732136</v>
      </c>
      <c r="K90">
        <v>0.17883370000000001</v>
      </c>
      <c r="L90">
        <v>0.1892605</v>
      </c>
      <c r="M90">
        <v>0.2246611</v>
      </c>
      <c r="N90">
        <v>0.26970680000000002</v>
      </c>
      <c r="O90">
        <v>0.32323859999999999</v>
      </c>
      <c r="P90">
        <v>0.35396300000000003</v>
      </c>
      <c r="Q90">
        <v>0.38234699999999999</v>
      </c>
      <c r="R90">
        <v>0.40237610000000001</v>
      </c>
      <c r="S90">
        <v>0.4135935</v>
      </c>
      <c r="T90">
        <v>0.42322690000000002</v>
      </c>
      <c r="U90">
        <v>0.43055840000000001</v>
      </c>
      <c r="V90">
        <v>0.42881780000000003</v>
      </c>
      <c r="W90">
        <v>0.41921819999999999</v>
      </c>
      <c r="X90">
        <v>0.4142226</v>
      </c>
      <c r="Y90">
        <v>0.39912419999999998</v>
      </c>
      <c r="Z90">
        <v>0.40090690000000001</v>
      </c>
      <c r="AA90">
        <v>0.39899659999999998</v>
      </c>
      <c r="AB90">
        <v>0.36700290000000002</v>
      </c>
      <c r="AC90">
        <v>0.2989156</v>
      </c>
      <c r="AD90">
        <v>0.23695579999999999</v>
      </c>
      <c r="AE90">
        <v>-5.1082999999999996E-3</v>
      </c>
      <c r="AF90">
        <v>-4.2741000000000003E-3</v>
      </c>
      <c r="AG90">
        <v>-5.2937000000000001E-3</v>
      </c>
      <c r="AH90">
        <v>-1.0004000000000001E-2</v>
      </c>
      <c r="AI90">
        <v>-3.2489999999999998E-4</v>
      </c>
      <c r="AJ90">
        <v>-8.7223000000000005E-3</v>
      </c>
      <c r="AK90">
        <v>-1.1674E-2</v>
      </c>
      <c r="AL90">
        <v>5.7333000000000002E-3</v>
      </c>
      <c r="AM90">
        <v>1.1115999999999999E-2</v>
      </c>
      <c r="AN90">
        <v>9.6599000000000008E-3</v>
      </c>
      <c r="AO90">
        <v>1.0262200000000001E-2</v>
      </c>
      <c r="AP90">
        <v>1.45408E-2</v>
      </c>
      <c r="AQ90">
        <v>1.39405E-2</v>
      </c>
      <c r="AR90">
        <v>1.44729E-2</v>
      </c>
      <c r="AS90">
        <v>2.7454699999999999E-2</v>
      </c>
      <c r="AT90">
        <v>2.9252500000000001E-2</v>
      </c>
      <c r="AU90">
        <v>2.9161599999999999E-2</v>
      </c>
      <c r="AV90">
        <v>3.7314300000000002E-2</v>
      </c>
      <c r="AW90">
        <v>3.8574700000000003E-2</v>
      </c>
      <c r="AX90">
        <v>4.2563499999999997E-2</v>
      </c>
      <c r="AY90">
        <v>4.6337299999999998E-2</v>
      </c>
      <c r="AZ90">
        <v>2.90184E-2</v>
      </c>
      <c r="BA90">
        <v>1.22617E-2</v>
      </c>
      <c r="BB90">
        <v>1.26856E-2</v>
      </c>
      <c r="BC90">
        <v>-3.0029000000000002E-3</v>
      </c>
      <c r="BD90">
        <v>-2.2206000000000001E-3</v>
      </c>
      <c r="BE90">
        <v>-2.673E-3</v>
      </c>
      <c r="BF90">
        <v>-7.5694000000000004E-3</v>
      </c>
      <c r="BG90">
        <v>1.9414E-3</v>
      </c>
      <c r="BH90">
        <v>-6.6024999999999999E-3</v>
      </c>
      <c r="BI90">
        <v>-9.6696000000000004E-3</v>
      </c>
      <c r="BJ90">
        <v>8.6466000000000008E-3</v>
      </c>
      <c r="BK90">
        <v>1.3416600000000001E-2</v>
      </c>
      <c r="BL90">
        <v>1.2330000000000001E-2</v>
      </c>
      <c r="BM90">
        <v>1.30651E-2</v>
      </c>
      <c r="BN90">
        <v>1.70674E-2</v>
      </c>
      <c r="BO90">
        <v>1.6454400000000001E-2</v>
      </c>
      <c r="BP90">
        <v>1.7523E-2</v>
      </c>
      <c r="BQ90">
        <v>3.07195E-2</v>
      </c>
      <c r="BR90">
        <v>3.4155999999999999E-2</v>
      </c>
      <c r="BS90">
        <v>3.4728799999999997E-2</v>
      </c>
      <c r="BT90">
        <v>4.5880999999999998E-2</v>
      </c>
      <c r="BU90">
        <v>5.0082500000000002E-2</v>
      </c>
      <c r="BV90">
        <v>5.7058600000000001E-2</v>
      </c>
      <c r="BW90">
        <v>6.0255700000000002E-2</v>
      </c>
      <c r="BX90">
        <v>4.0494099999999998E-2</v>
      </c>
      <c r="BY90">
        <v>2.1464199999999999E-2</v>
      </c>
      <c r="BZ90">
        <v>1.9754799999999999E-2</v>
      </c>
      <c r="CA90">
        <v>-1.5445999999999999E-3</v>
      </c>
      <c r="CB90">
        <v>-7.984E-4</v>
      </c>
      <c r="CC90">
        <v>-8.5789999999999998E-4</v>
      </c>
      <c r="CD90">
        <v>-5.8833000000000002E-3</v>
      </c>
      <c r="CE90">
        <v>3.5109999999999998E-3</v>
      </c>
      <c r="CF90">
        <v>-5.1343999999999999E-3</v>
      </c>
      <c r="CG90">
        <v>-8.2813000000000001E-3</v>
      </c>
      <c r="CH90">
        <v>1.0664399999999999E-2</v>
      </c>
      <c r="CI90">
        <v>1.5010000000000001E-2</v>
      </c>
      <c r="CJ90">
        <v>1.4179300000000001E-2</v>
      </c>
      <c r="CK90">
        <v>1.50063E-2</v>
      </c>
      <c r="CL90">
        <v>1.8817400000000001E-2</v>
      </c>
      <c r="CM90">
        <v>1.81955E-2</v>
      </c>
      <c r="CN90">
        <v>1.96356E-2</v>
      </c>
      <c r="CO90">
        <v>3.2980599999999999E-2</v>
      </c>
      <c r="CP90">
        <v>3.7552099999999998E-2</v>
      </c>
      <c r="CQ90">
        <v>3.8584599999999997E-2</v>
      </c>
      <c r="CR90">
        <v>5.1814199999999998E-2</v>
      </c>
      <c r="CS90">
        <v>5.8052800000000002E-2</v>
      </c>
      <c r="CT90">
        <v>6.7097900000000002E-2</v>
      </c>
      <c r="CU90">
        <v>6.9895499999999999E-2</v>
      </c>
      <c r="CV90">
        <v>4.8442100000000002E-2</v>
      </c>
      <c r="CW90">
        <v>2.7837899999999999E-2</v>
      </c>
      <c r="CX90">
        <v>2.46509E-2</v>
      </c>
      <c r="CY90">
        <v>-8.6399999999999999E-5</v>
      </c>
      <c r="CZ90">
        <v>6.2379999999999998E-4</v>
      </c>
      <c r="DA90">
        <v>9.5719999999999996E-4</v>
      </c>
      <c r="DB90">
        <v>-4.1970999999999996E-3</v>
      </c>
      <c r="DC90">
        <v>5.0806000000000002E-3</v>
      </c>
      <c r="DD90">
        <v>-3.6662999999999999E-3</v>
      </c>
      <c r="DE90">
        <v>-6.8931000000000001E-3</v>
      </c>
      <c r="DF90">
        <v>1.26821E-2</v>
      </c>
      <c r="DG90">
        <v>1.6603400000000001E-2</v>
      </c>
      <c r="DH90">
        <v>1.6028500000000001E-2</v>
      </c>
      <c r="DI90">
        <v>1.69476E-2</v>
      </c>
      <c r="DJ90">
        <v>2.05673E-2</v>
      </c>
      <c r="DK90">
        <v>1.9936599999999999E-2</v>
      </c>
      <c r="DL90">
        <v>2.1748099999999999E-2</v>
      </c>
      <c r="DM90">
        <v>3.5241799999999997E-2</v>
      </c>
      <c r="DN90">
        <v>4.09483E-2</v>
      </c>
      <c r="DO90">
        <v>4.2440499999999999E-2</v>
      </c>
      <c r="DP90">
        <v>5.7747399999999997E-2</v>
      </c>
      <c r="DQ90">
        <v>6.6023100000000001E-2</v>
      </c>
      <c r="DR90">
        <v>7.71371E-2</v>
      </c>
      <c r="DS90">
        <v>7.9535300000000003E-2</v>
      </c>
      <c r="DT90">
        <v>5.6390200000000001E-2</v>
      </c>
      <c r="DU90">
        <v>3.4211499999999999E-2</v>
      </c>
      <c r="DV90">
        <v>2.9547E-2</v>
      </c>
      <c r="DW90">
        <v>2.0190999999999998E-3</v>
      </c>
      <c r="DX90">
        <v>2.6773000000000001E-3</v>
      </c>
      <c r="DY90">
        <v>3.5779000000000002E-3</v>
      </c>
      <c r="DZ90">
        <v>-1.7625E-3</v>
      </c>
      <c r="EA90">
        <v>7.3469E-3</v>
      </c>
      <c r="EB90">
        <v>-1.5464999999999999E-3</v>
      </c>
      <c r="EC90">
        <v>-4.8887000000000002E-3</v>
      </c>
      <c r="ED90">
        <v>1.5595400000000001E-2</v>
      </c>
      <c r="EE90">
        <v>1.89041E-2</v>
      </c>
      <c r="EF90">
        <v>1.8698599999999999E-2</v>
      </c>
      <c r="EG90">
        <v>1.9750500000000001E-2</v>
      </c>
      <c r="EH90">
        <v>2.3093900000000001E-2</v>
      </c>
      <c r="EI90">
        <v>2.2450500000000002E-2</v>
      </c>
      <c r="EJ90">
        <v>2.4798299999999999E-2</v>
      </c>
      <c r="EK90">
        <v>3.8506600000000002E-2</v>
      </c>
      <c r="EL90">
        <v>4.5851700000000002E-2</v>
      </c>
      <c r="EM90">
        <v>4.80077E-2</v>
      </c>
      <c r="EN90">
        <v>6.6314100000000001E-2</v>
      </c>
      <c r="EO90">
        <v>7.7531000000000003E-2</v>
      </c>
      <c r="EP90">
        <v>9.1632199999999997E-2</v>
      </c>
      <c r="EQ90">
        <v>9.3453700000000001E-2</v>
      </c>
      <c r="ER90">
        <v>6.7865900000000007E-2</v>
      </c>
      <c r="ES90">
        <v>4.3414099999999997E-2</v>
      </c>
      <c r="ET90">
        <v>3.6616200000000002E-2</v>
      </c>
      <c r="EU90">
        <v>57.532179999999997</v>
      </c>
      <c r="EV90">
        <v>56.492019999999997</v>
      </c>
      <c r="EW90">
        <v>55.638979999999997</v>
      </c>
      <c r="EX90">
        <v>55.058520000000001</v>
      </c>
      <c r="EY90">
        <v>54.519620000000003</v>
      </c>
      <c r="EZ90">
        <v>54.212919999999997</v>
      </c>
      <c r="FA90">
        <v>54.0961</v>
      </c>
      <c r="FB90">
        <v>56.776499999999999</v>
      </c>
      <c r="FC90">
        <v>60.061639999999997</v>
      </c>
      <c r="FD90">
        <v>62.811779999999999</v>
      </c>
      <c r="FE90">
        <v>65.432270000000003</v>
      </c>
      <c r="FF90">
        <v>67.953569999999999</v>
      </c>
      <c r="FG90">
        <v>70.830770000000001</v>
      </c>
      <c r="FH90">
        <v>73.072569999999999</v>
      </c>
      <c r="FI90">
        <v>74.474109999999996</v>
      </c>
      <c r="FJ90">
        <v>74.766099999999994</v>
      </c>
      <c r="FK90">
        <v>73.994169999999997</v>
      </c>
      <c r="FL90">
        <v>73.605450000000005</v>
      </c>
      <c r="FM90">
        <v>71.904820000000001</v>
      </c>
      <c r="FN90">
        <v>68.817340000000002</v>
      </c>
      <c r="FO90">
        <v>66.008750000000006</v>
      </c>
      <c r="FP90">
        <v>63.337730000000001</v>
      </c>
      <c r="FQ90">
        <v>61.310200000000002</v>
      </c>
      <c r="FR90">
        <v>59.859549999999999</v>
      </c>
      <c r="FS90">
        <v>0</v>
      </c>
      <c r="FT90">
        <v>1</v>
      </c>
      <c r="FU90">
        <v>90</v>
      </c>
      <c r="FV90">
        <v>4.0186300000000001E-2</v>
      </c>
    </row>
    <row r="91" spans="1:178" x14ac:dyDescent="0.2">
      <c r="A91" t="s">
        <v>1</v>
      </c>
      <c r="B91" t="s">
        <v>214</v>
      </c>
      <c r="C91" t="s">
        <v>203</v>
      </c>
      <c r="D91">
        <v>41456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90</v>
      </c>
      <c r="FV91">
        <v>0.34416289999999999</v>
      </c>
    </row>
    <row r="92" spans="1:178" x14ac:dyDescent="0.2">
      <c r="A92" t="s">
        <v>1</v>
      </c>
      <c r="B92" t="s">
        <v>214</v>
      </c>
      <c r="C92" t="s">
        <v>203</v>
      </c>
      <c r="D92">
        <v>41457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89</v>
      </c>
      <c r="FV92">
        <v>0.333484</v>
      </c>
    </row>
    <row r="93" spans="1:178" x14ac:dyDescent="0.2">
      <c r="A93" t="s">
        <v>1</v>
      </c>
      <c r="B93" t="s">
        <v>214</v>
      </c>
      <c r="C93" t="s">
        <v>203</v>
      </c>
      <c r="D93">
        <v>41458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</row>
    <row r="94" spans="1:178" x14ac:dyDescent="0.2">
      <c r="A94" t="s">
        <v>1</v>
      </c>
      <c r="B94" t="s">
        <v>214</v>
      </c>
      <c r="C94" t="s">
        <v>203</v>
      </c>
      <c r="D94">
        <v>41505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</row>
    <row r="95" spans="1:178" x14ac:dyDescent="0.2">
      <c r="A95" t="s">
        <v>1</v>
      </c>
      <c r="B95" t="s">
        <v>214</v>
      </c>
      <c r="C95" t="s">
        <v>203</v>
      </c>
      <c r="D95">
        <v>41526</v>
      </c>
      <c r="E95">
        <v>94</v>
      </c>
      <c r="F95">
        <v>94</v>
      </c>
      <c r="G95">
        <v>0.1837705</v>
      </c>
      <c r="H95">
        <v>0.1703363</v>
      </c>
      <c r="I95">
        <v>0.1637564</v>
      </c>
      <c r="J95">
        <v>0.15957759999999999</v>
      </c>
      <c r="K95">
        <v>0.17117309999999999</v>
      </c>
      <c r="L95">
        <v>0.18147720000000001</v>
      </c>
      <c r="M95">
        <v>0.20785400000000001</v>
      </c>
      <c r="N95">
        <v>0.240536</v>
      </c>
      <c r="O95">
        <v>0.27331610000000001</v>
      </c>
      <c r="P95">
        <v>0.32627040000000002</v>
      </c>
      <c r="Q95">
        <v>0.35365429999999998</v>
      </c>
      <c r="R95">
        <v>0.37138490000000002</v>
      </c>
      <c r="S95">
        <v>0.38071959999999999</v>
      </c>
      <c r="T95">
        <v>0.38904519999999998</v>
      </c>
      <c r="U95">
        <v>0.39175559999999998</v>
      </c>
      <c r="V95">
        <v>0.38154349999999998</v>
      </c>
      <c r="W95">
        <v>0.36304690000000001</v>
      </c>
      <c r="X95">
        <v>0.33549299999999999</v>
      </c>
      <c r="Y95">
        <v>0.3133919</v>
      </c>
      <c r="Z95">
        <v>0.29196299999999997</v>
      </c>
      <c r="AA95">
        <v>0.28347840000000002</v>
      </c>
      <c r="AB95">
        <v>0.27592480000000003</v>
      </c>
      <c r="AC95">
        <v>0.23756179999999999</v>
      </c>
      <c r="AD95">
        <v>0.2002062</v>
      </c>
      <c r="AE95">
        <v>-1.802E-3</v>
      </c>
      <c r="AF95">
        <v>-1.4801E-3</v>
      </c>
      <c r="AG95">
        <v>-6.2113000000000003E-3</v>
      </c>
      <c r="AH95">
        <v>-2.1505000000000001E-3</v>
      </c>
      <c r="AI95">
        <v>-6.3469999999999998E-4</v>
      </c>
      <c r="AJ95">
        <v>4.3725999999999999E-3</v>
      </c>
      <c r="AK95">
        <v>-2.6787999999999998E-3</v>
      </c>
      <c r="AL95">
        <v>3.3471E-3</v>
      </c>
      <c r="AM95">
        <v>-2.5284999999999998E-2</v>
      </c>
      <c r="AN95">
        <v>-8.7072E-3</v>
      </c>
      <c r="AO95">
        <v>9.1920000000000001E-4</v>
      </c>
      <c r="AP95">
        <v>-2.5011E-3</v>
      </c>
      <c r="AQ95">
        <v>-1.28506E-2</v>
      </c>
      <c r="AR95">
        <v>-9.5250000000000005E-3</v>
      </c>
      <c r="AS95">
        <v>4.9392999999999998E-3</v>
      </c>
      <c r="AT95">
        <v>3.5446100000000001E-2</v>
      </c>
      <c r="AU95">
        <v>1.6622399999999999E-2</v>
      </c>
      <c r="AV95">
        <v>5.1967999999999997E-3</v>
      </c>
      <c r="AW95">
        <v>2.1552999999999999E-2</v>
      </c>
      <c r="AX95">
        <v>-2.7808699999999999E-2</v>
      </c>
      <c r="AY95">
        <v>-2.1484300000000001E-2</v>
      </c>
      <c r="AZ95">
        <v>-8.7662E-3</v>
      </c>
      <c r="BA95">
        <v>2.053E-4</v>
      </c>
      <c r="BB95">
        <v>-2.45236E-2</v>
      </c>
      <c r="BC95">
        <v>1.6259E-3</v>
      </c>
      <c r="BD95">
        <v>1.8323E-3</v>
      </c>
      <c r="BE95">
        <v>-2.9443E-3</v>
      </c>
      <c r="BF95">
        <v>1.1707E-3</v>
      </c>
      <c r="BG95">
        <v>2.6684999999999999E-3</v>
      </c>
      <c r="BH95">
        <v>7.6990000000000001E-3</v>
      </c>
      <c r="BI95">
        <v>6.8800000000000003E-4</v>
      </c>
      <c r="BJ95">
        <v>6.8016999999999999E-3</v>
      </c>
      <c r="BK95">
        <v>-1.8930900000000001E-2</v>
      </c>
      <c r="BL95">
        <v>-3.7149999999999998E-4</v>
      </c>
      <c r="BM95">
        <v>8.6762999999999996E-3</v>
      </c>
      <c r="BN95">
        <v>4.5627999999999997E-3</v>
      </c>
      <c r="BO95">
        <v>-5.7400999999999997E-3</v>
      </c>
      <c r="BP95">
        <v>-2.5006E-3</v>
      </c>
      <c r="BQ95">
        <v>1.22635E-2</v>
      </c>
      <c r="BR95">
        <v>4.26331E-2</v>
      </c>
      <c r="BS95">
        <v>2.5164300000000001E-2</v>
      </c>
      <c r="BT95">
        <v>1.6202000000000001E-2</v>
      </c>
      <c r="BU95">
        <v>2.99273E-2</v>
      </c>
      <c r="BV95">
        <v>-1.93207E-2</v>
      </c>
      <c r="BW95">
        <v>-1.19221E-2</v>
      </c>
      <c r="BX95">
        <v>-4.1780000000000002E-4</v>
      </c>
      <c r="BY95">
        <v>8.5106000000000001E-3</v>
      </c>
      <c r="BZ95">
        <v>-1.5091800000000001E-2</v>
      </c>
      <c r="CA95">
        <v>4.0001000000000004E-3</v>
      </c>
      <c r="CB95">
        <v>4.1263999999999997E-3</v>
      </c>
      <c r="CC95">
        <v>-6.8159999999999998E-4</v>
      </c>
      <c r="CD95">
        <v>3.4710000000000001E-3</v>
      </c>
      <c r="CE95">
        <v>4.9563000000000003E-3</v>
      </c>
      <c r="CF95">
        <v>1.00029E-2</v>
      </c>
      <c r="CG95">
        <v>3.0198999999999998E-3</v>
      </c>
      <c r="CH95">
        <v>9.1943000000000007E-3</v>
      </c>
      <c r="CI95">
        <v>-1.453E-2</v>
      </c>
      <c r="CJ95">
        <v>5.4018E-3</v>
      </c>
      <c r="CK95">
        <v>1.40489E-2</v>
      </c>
      <c r="CL95">
        <v>9.4552000000000004E-3</v>
      </c>
      <c r="CM95">
        <v>-8.1539999999999998E-4</v>
      </c>
      <c r="CN95">
        <v>2.3644999999999998E-3</v>
      </c>
      <c r="CO95">
        <v>1.73362E-2</v>
      </c>
      <c r="CP95">
        <v>4.7610800000000002E-2</v>
      </c>
      <c r="CQ95">
        <v>3.1080400000000001E-2</v>
      </c>
      <c r="CR95">
        <v>2.38242E-2</v>
      </c>
      <c r="CS95">
        <v>3.5727299999999997E-2</v>
      </c>
      <c r="CT95">
        <v>-1.3442000000000001E-2</v>
      </c>
      <c r="CU95">
        <v>-5.2992999999999998E-3</v>
      </c>
      <c r="CV95">
        <v>5.3642999999999998E-3</v>
      </c>
      <c r="CW95">
        <v>1.4262800000000001E-2</v>
      </c>
      <c r="CX95">
        <v>-8.5593000000000006E-3</v>
      </c>
      <c r="CY95">
        <v>6.3743000000000003E-3</v>
      </c>
      <c r="CZ95">
        <v>6.4205E-3</v>
      </c>
      <c r="DA95">
        <v>1.5811E-3</v>
      </c>
      <c r="DB95">
        <v>5.7713E-3</v>
      </c>
      <c r="DC95">
        <v>7.2440999999999998E-3</v>
      </c>
      <c r="DD95">
        <v>1.23068E-2</v>
      </c>
      <c r="DE95">
        <v>5.3518000000000003E-3</v>
      </c>
      <c r="DF95">
        <v>1.1586900000000001E-2</v>
      </c>
      <c r="DG95">
        <v>-1.01291E-2</v>
      </c>
      <c r="DH95">
        <v>1.11751E-2</v>
      </c>
      <c r="DI95">
        <v>1.9421500000000001E-2</v>
      </c>
      <c r="DJ95">
        <v>1.43476E-2</v>
      </c>
      <c r="DK95">
        <v>4.1092999999999998E-3</v>
      </c>
      <c r="DL95">
        <v>7.2296000000000001E-3</v>
      </c>
      <c r="DM95">
        <v>2.2408899999999999E-2</v>
      </c>
      <c r="DN95">
        <v>5.2588599999999999E-2</v>
      </c>
      <c r="DO95">
        <v>3.6996399999999999E-2</v>
      </c>
      <c r="DP95">
        <v>3.1446300000000003E-2</v>
      </c>
      <c r="DQ95">
        <v>4.1527300000000003E-2</v>
      </c>
      <c r="DR95">
        <v>-7.5632E-3</v>
      </c>
      <c r="DS95">
        <v>1.3235E-3</v>
      </c>
      <c r="DT95">
        <v>1.11463E-2</v>
      </c>
      <c r="DU95">
        <v>2.0015000000000002E-2</v>
      </c>
      <c r="DV95">
        <v>-2.0268999999999999E-3</v>
      </c>
      <c r="DW95">
        <v>9.8022999999999999E-3</v>
      </c>
      <c r="DX95">
        <v>9.7327999999999998E-3</v>
      </c>
      <c r="DY95">
        <v>4.8481000000000002E-3</v>
      </c>
      <c r="DZ95">
        <v>9.0924999999999999E-3</v>
      </c>
      <c r="EA95">
        <v>1.0547300000000001E-2</v>
      </c>
      <c r="EB95">
        <v>1.5633299999999999E-2</v>
      </c>
      <c r="EC95">
        <v>8.7186999999999994E-3</v>
      </c>
      <c r="ED95">
        <v>1.5041499999999999E-2</v>
      </c>
      <c r="EE95">
        <v>-3.7748999999999999E-3</v>
      </c>
      <c r="EF95">
        <v>1.9510799999999998E-2</v>
      </c>
      <c r="EG95">
        <v>2.7178600000000001E-2</v>
      </c>
      <c r="EH95">
        <v>2.14115E-2</v>
      </c>
      <c r="EI95">
        <v>1.12198E-2</v>
      </c>
      <c r="EJ95">
        <v>1.42541E-2</v>
      </c>
      <c r="EK95">
        <v>2.9733099999999998E-2</v>
      </c>
      <c r="EL95">
        <v>5.9775599999999998E-2</v>
      </c>
      <c r="EM95">
        <v>4.5538299999999997E-2</v>
      </c>
      <c r="EN95">
        <v>4.2451500000000003E-2</v>
      </c>
      <c r="EO95">
        <v>4.9901599999999997E-2</v>
      </c>
      <c r="EP95">
        <v>9.2480000000000004E-4</v>
      </c>
      <c r="EQ95">
        <v>1.08857E-2</v>
      </c>
      <c r="ER95">
        <v>1.94947E-2</v>
      </c>
      <c r="ES95">
        <v>2.83202E-2</v>
      </c>
      <c r="ET95">
        <v>7.4050000000000001E-3</v>
      </c>
      <c r="EU95">
        <v>69.337649999999996</v>
      </c>
      <c r="EV95">
        <v>68.859849999999994</v>
      </c>
      <c r="EW95">
        <v>67.599490000000003</v>
      </c>
      <c r="EX95">
        <v>67.131110000000007</v>
      </c>
      <c r="EY95">
        <v>66.196269999999998</v>
      </c>
      <c r="EZ95">
        <v>65.701859999999996</v>
      </c>
      <c r="FA95">
        <v>64.341399999999993</v>
      </c>
      <c r="FB95">
        <v>64.634609999999995</v>
      </c>
      <c r="FC95">
        <v>67.427440000000004</v>
      </c>
      <c r="FD95">
        <v>70.42604</v>
      </c>
      <c r="FE95">
        <v>75.078959999999995</v>
      </c>
      <c r="FF95">
        <v>79.340739999999997</v>
      </c>
      <c r="FG95">
        <v>82.770579999999995</v>
      </c>
      <c r="FH95">
        <v>85.419399999999996</v>
      </c>
      <c r="FI95">
        <v>86.408249999999995</v>
      </c>
      <c r="FJ95">
        <v>87.631770000000003</v>
      </c>
      <c r="FK95">
        <v>88.319829999999996</v>
      </c>
      <c r="FL95">
        <v>86.90034</v>
      </c>
      <c r="FM95">
        <v>83.693359999999998</v>
      </c>
      <c r="FN95">
        <v>77.544020000000003</v>
      </c>
      <c r="FO95">
        <v>73.940539999999999</v>
      </c>
      <c r="FP95">
        <v>72.046670000000006</v>
      </c>
      <c r="FQ95">
        <v>71.147210000000001</v>
      </c>
      <c r="FR95">
        <v>69.572460000000007</v>
      </c>
      <c r="FS95">
        <v>0</v>
      </c>
      <c r="FT95">
        <v>1</v>
      </c>
      <c r="FU95">
        <v>96</v>
      </c>
      <c r="FV95">
        <v>4.6805699999999999E-2</v>
      </c>
    </row>
    <row r="96" spans="1:178" x14ac:dyDescent="0.2">
      <c r="A96" t="s">
        <v>1</v>
      </c>
      <c r="B96" t="s">
        <v>214</v>
      </c>
      <c r="C96" t="s">
        <v>203</v>
      </c>
      <c r="D96">
        <v>41527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</row>
    <row r="97" spans="1:178" x14ac:dyDescent="0.2">
      <c r="A97" t="s">
        <v>1</v>
      </c>
      <c r="B97" t="s">
        <v>214</v>
      </c>
      <c r="C97" t="s">
        <v>203</v>
      </c>
      <c r="D97" t="s">
        <v>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91.25</v>
      </c>
      <c r="FV97">
        <v>0.19115969999999999</v>
      </c>
    </row>
    <row r="98" spans="1:178" x14ac:dyDescent="0.2">
      <c r="A98" t="s">
        <v>191</v>
      </c>
      <c r="B98" t="s">
        <v>212</v>
      </c>
      <c r="C98" t="s">
        <v>202</v>
      </c>
      <c r="D98">
        <v>41424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1</v>
      </c>
      <c r="FT98">
        <v>0</v>
      </c>
    </row>
    <row r="99" spans="1:178" x14ac:dyDescent="0.2">
      <c r="A99" t="s">
        <v>191</v>
      </c>
      <c r="B99" t="s">
        <v>212</v>
      </c>
      <c r="C99" t="s">
        <v>202</v>
      </c>
      <c r="D99">
        <v>41456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1</v>
      </c>
      <c r="FT99">
        <v>0</v>
      </c>
    </row>
    <row r="100" spans="1:178" x14ac:dyDescent="0.2">
      <c r="A100" t="s">
        <v>191</v>
      </c>
      <c r="B100" t="s">
        <v>212</v>
      </c>
      <c r="C100" t="s">
        <v>202</v>
      </c>
      <c r="D100">
        <v>41457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1</v>
      </c>
      <c r="FT100">
        <v>0</v>
      </c>
    </row>
    <row r="101" spans="1:178" x14ac:dyDescent="0.2">
      <c r="A101" t="s">
        <v>191</v>
      </c>
      <c r="B101" t="s">
        <v>212</v>
      </c>
      <c r="C101" t="s">
        <v>202</v>
      </c>
      <c r="D101">
        <v>41458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1</v>
      </c>
      <c r="FT101">
        <v>0</v>
      </c>
    </row>
    <row r="102" spans="1:178" x14ac:dyDescent="0.2">
      <c r="A102" t="s">
        <v>191</v>
      </c>
      <c r="B102" t="s">
        <v>212</v>
      </c>
      <c r="C102" t="s">
        <v>202</v>
      </c>
      <c r="D102">
        <v>41505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1</v>
      </c>
      <c r="FT102">
        <v>0</v>
      </c>
    </row>
    <row r="103" spans="1:178" x14ac:dyDescent="0.2">
      <c r="A103" t="s">
        <v>191</v>
      </c>
      <c r="B103" t="s">
        <v>212</v>
      </c>
      <c r="C103" t="s">
        <v>202</v>
      </c>
      <c r="D103">
        <v>41526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1</v>
      </c>
      <c r="FT103">
        <v>0</v>
      </c>
    </row>
    <row r="104" spans="1:178" x14ac:dyDescent="0.2">
      <c r="A104" t="s">
        <v>191</v>
      </c>
      <c r="B104" t="s">
        <v>212</v>
      </c>
      <c r="C104" t="s">
        <v>202</v>
      </c>
      <c r="D104">
        <v>41527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1</v>
      </c>
      <c r="FT104">
        <v>0</v>
      </c>
    </row>
    <row r="105" spans="1:178" x14ac:dyDescent="0.2">
      <c r="A105" t="s">
        <v>191</v>
      </c>
      <c r="B105" t="s">
        <v>212</v>
      </c>
      <c r="C105" t="s">
        <v>202</v>
      </c>
      <c r="D105" t="s">
        <v>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1</v>
      </c>
      <c r="FT105">
        <v>0</v>
      </c>
    </row>
    <row r="106" spans="1:178" x14ac:dyDescent="0.2">
      <c r="A106" t="s">
        <v>191</v>
      </c>
      <c r="B106" t="s">
        <v>212</v>
      </c>
      <c r="C106" t="s">
        <v>204</v>
      </c>
      <c r="D106">
        <v>41424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1</v>
      </c>
      <c r="FT106">
        <v>0</v>
      </c>
    </row>
    <row r="107" spans="1:178" x14ac:dyDescent="0.2">
      <c r="A107" t="s">
        <v>191</v>
      </c>
      <c r="B107" t="s">
        <v>212</v>
      </c>
      <c r="C107" t="s">
        <v>204</v>
      </c>
      <c r="D107">
        <v>41456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1</v>
      </c>
      <c r="FT107">
        <v>0</v>
      </c>
    </row>
    <row r="108" spans="1:178" x14ac:dyDescent="0.2">
      <c r="A108" t="s">
        <v>191</v>
      </c>
      <c r="B108" t="s">
        <v>212</v>
      </c>
      <c r="C108" t="s">
        <v>204</v>
      </c>
      <c r="D108">
        <v>41457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1</v>
      </c>
      <c r="FT108">
        <v>0</v>
      </c>
    </row>
    <row r="109" spans="1:178" x14ac:dyDescent="0.2">
      <c r="A109" t="s">
        <v>191</v>
      </c>
      <c r="B109" t="s">
        <v>212</v>
      </c>
      <c r="C109" t="s">
        <v>204</v>
      </c>
      <c r="D109">
        <v>41458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1</v>
      </c>
      <c r="FT109">
        <v>0</v>
      </c>
    </row>
    <row r="110" spans="1:178" x14ac:dyDescent="0.2">
      <c r="A110" t="s">
        <v>191</v>
      </c>
      <c r="B110" t="s">
        <v>212</v>
      </c>
      <c r="C110" t="s">
        <v>204</v>
      </c>
      <c r="D110">
        <v>41505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1</v>
      </c>
      <c r="FT110">
        <v>0</v>
      </c>
    </row>
    <row r="111" spans="1:178" x14ac:dyDescent="0.2">
      <c r="A111" t="s">
        <v>191</v>
      </c>
      <c r="B111" t="s">
        <v>212</v>
      </c>
      <c r="C111" t="s">
        <v>204</v>
      </c>
      <c r="D111">
        <v>41526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1</v>
      </c>
      <c r="FT111">
        <v>0</v>
      </c>
    </row>
    <row r="112" spans="1:178" x14ac:dyDescent="0.2">
      <c r="A112" t="s">
        <v>191</v>
      </c>
      <c r="B112" t="s">
        <v>212</v>
      </c>
      <c r="C112" t="s">
        <v>204</v>
      </c>
      <c r="D112">
        <v>41527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1</v>
      </c>
      <c r="FT112">
        <v>0</v>
      </c>
    </row>
    <row r="113" spans="1:178" x14ac:dyDescent="0.2">
      <c r="A113" t="s">
        <v>191</v>
      </c>
      <c r="B113" t="s">
        <v>212</v>
      </c>
      <c r="C113" t="s">
        <v>204</v>
      </c>
      <c r="D113" t="s">
        <v>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1</v>
      </c>
      <c r="FT113">
        <v>0</v>
      </c>
    </row>
    <row r="114" spans="1:178" x14ac:dyDescent="0.2">
      <c r="A114" t="s">
        <v>191</v>
      </c>
      <c r="B114" t="s">
        <v>212</v>
      </c>
      <c r="C114" t="s">
        <v>1</v>
      </c>
      <c r="D114">
        <v>41424</v>
      </c>
      <c r="E114">
        <v>102</v>
      </c>
      <c r="F114">
        <v>102</v>
      </c>
      <c r="G114">
        <v>27.256810000000002</v>
      </c>
      <c r="H114">
        <v>26.145399999999999</v>
      </c>
      <c r="I114">
        <v>25.38242</v>
      </c>
      <c r="J114">
        <v>25.61149</v>
      </c>
      <c r="K114">
        <v>26.976669999999999</v>
      </c>
      <c r="L114">
        <v>29.505289999999999</v>
      </c>
      <c r="M114">
        <v>33.757950000000001</v>
      </c>
      <c r="N114">
        <v>35.879390000000001</v>
      </c>
      <c r="O114">
        <v>37.711109999999998</v>
      </c>
      <c r="P114">
        <v>39.03593</v>
      </c>
      <c r="Q114">
        <v>41.506210000000003</v>
      </c>
      <c r="R114">
        <v>42.11806</v>
      </c>
      <c r="S114">
        <v>43.089579999999998</v>
      </c>
      <c r="T114">
        <v>43.44652</v>
      </c>
      <c r="U114">
        <v>43.212209999999999</v>
      </c>
      <c r="V114">
        <v>42.434480000000001</v>
      </c>
      <c r="W114">
        <v>41.661369999999998</v>
      </c>
      <c r="X114">
        <v>40.455390000000001</v>
      </c>
      <c r="Y114">
        <v>38.579090000000001</v>
      </c>
      <c r="Z114">
        <v>37.524140000000003</v>
      </c>
      <c r="AA114">
        <v>37.731099999999998</v>
      </c>
      <c r="AB114">
        <v>34.94191</v>
      </c>
      <c r="AC114">
        <v>30.109059999999999</v>
      </c>
      <c r="AD114">
        <v>28.32104</v>
      </c>
      <c r="AE114">
        <v>-0.50876089999999996</v>
      </c>
      <c r="AF114">
        <v>-0.3778939</v>
      </c>
      <c r="AG114">
        <v>-0.23334779999999999</v>
      </c>
      <c r="AH114">
        <v>-0.27867320000000001</v>
      </c>
      <c r="AI114">
        <v>-0.82669429999999999</v>
      </c>
      <c r="AJ114">
        <v>-0.16810310000000001</v>
      </c>
      <c r="AK114">
        <v>0.54748229999999998</v>
      </c>
      <c r="AL114">
        <v>0.87454810000000005</v>
      </c>
      <c r="AM114">
        <v>0.46186129999999997</v>
      </c>
      <c r="AN114">
        <v>-5.3866900000000002E-2</v>
      </c>
      <c r="AO114">
        <v>-6.0861499999999999E-2</v>
      </c>
      <c r="AP114">
        <v>-0.7032368</v>
      </c>
      <c r="AQ114">
        <v>0.1784009</v>
      </c>
      <c r="AR114">
        <v>0.63592530000000003</v>
      </c>
      <c r="AS114">
        <v>1.5491509999999999</v>
      </c>
      <c r="AT114">
        <v>3.001506</v>
      </c>
      <c r="AU114">
        <v>3.2248130000000002</v>
      </c>
      <c r="AV114">
        <v>1.3235129999999999</v>
      </c>
      <c r="AW114">
        <v>0.47124100000000002</v>
      </c>
      <c r="AX114">
        <v>-0.14623649999999999</v>
      </c>
      <c r="AY114">
        <v>0.47199819999999998</v>
      </c>
      <c r="AZ114">
        <v>-3.6669800000000002E-2</v>
      </c>
      <c r="BA114">
        <v>-0.79174719999999998</v>
      </c>
      <c r="BB114">
        <v>-0.72331869999999998</v>
      </c>
      <c r="BC114">
        <v>-0.44001420000000002</v>
      </c>
      <c r="BD114">
        <v>-0.32431300000000002</v>
      </c>
      <c r="BE114">
        <v>-0.18190819999999999</v>
      </c>
      <c r="BF114">
        <v>-0.2248233</v>
      </c>
      <c r="BG114">
        <v>-0.77248919999999999</v>
      </c>
      <c r="BH114">
        <v>-0.11652469999999999</v>
      </c>
      <c r="BI114">
        <v>0.60986890000000005</v>
      </c>
      <c r="BJ114">
        <v>0.93438920000000003</v>
      </c>
      <c r="BK114">
        <v>0.53320129999999999</v>
      </c>
      <c r="BL114">
        <v>2.09693E-2</v>
      </c>
      <c r="BM114">
        <v>2.5849500000000001E-2</v>
      </c>
      <c r="BN114">
        <v>-0.61537090000000005</v>
      </c>
      <c r="BO114">
        <v>0.26398070000000001</v>
      </c>
      <c r="BP114">
        <v>0.7245743</v>
      </c>
      <c r="BQ114">
        <v>1.644261</v>
      </c>
      <c r="BR114">
        <v>3.094541</v>
      </c>
      <c r="BS114">
        <v>3.3067579999999999</v>
      </c>
      <c r="BT114">
        <v>1.4017390000000001</v>
      </c>
      <c r="BU114">
        <v>0.54992509999999994</v>
      </c>
      <c r="BV114">
        <v>-7.0779400000000006E-2</v>
      </c>
      <c r="BW114">
        <v>0.54271760000000002</v>
      </c>
      <c r="BX114">
        <v>3.7442400000000001E-2</v>
      </c>
      <c r="BY114">
        <v>-0.72200399999999998</v>
      </c>
      <c r="BZ114">
        <v>-0.64933680000000005</v>
      </c>
      <c r="CA114">
        <v>-0.39240049999999999</v>
      </c>
      <c r="CB114">
        <v>-0.28720299999999999</v>
      </c>
      <c r="CC114">
        <v>-0.1462813</v>
      </c>
      <c r="CD114">
        <v>-0.187527</v>
      </c>
      <c r="CE114">
        <v>-0.73494700000000002</v>
      </c>
      <c r="CF114">
        <v>-8.0801700000000004E-2</v>
      </c>
      <c r="CG114">
        <v>0.65307760000000004</v>
      </c>
      <c r="CH114">
        <v>0.97583500000000001</v>
      </c>
      <c r="CI114">
        <v>0.58261110000000005</v>
      </c>
      <c r="CJ114">
        <v>7.2800699999999996E-2</v>
      </c>
      <c r="CK114">
        <v>8.5905200000000001E-2</v>
      </c>
      <c r="CL114">
        <v>-0.55451519999999999</v>
      </c>
      <c r="CM114">
        <v>0.32325310000000002</v>
      </c>
      <c r="CN114">
        <v>0.78597240000000002</v>
      </c>
      <c r="CO114">
        <v>1.710134</v>
      </c>
      <c r="CP114">
        <v>3.1589770000000001</v>
      </c>
      <c r="CQ114">
        <v>3.3635130000000002</v>
      </c>
      <c r="CR114">
        <v>1.455918</v>
      </c>
      <c r="CS114">
        <v>0.6044216</v>
      </c>
      <c r="CT114">
        <v>-1.8518E-2</v>
      </c>
      <c r="CU114">
        <v>0.59169760000000005</v>
      </c>
      <c r="CV114">
        <v>8.8772299999999998E-2</v>
      </c>
      <c r="CW114">
        <v>-0.67369999999999997</v>
      </c>
      <c r="CX114">
        <v>-0.5980972</v>
      </c>
      <c r="CY114">
        <v>-0.3447868</v>
      </c>
      <c r="CZ114">
        <v>-0.25009310000000001</v>
      </c>
      <c r="DA114">
        <v>-0.1106544</v>
      </c>
      <c r="DB114">
        <v>-0.1502308</v>
      </c>
      <c r="DC114">
        <v>-0.69740480000000005</v>
      </c>
      <c r="DD114">
        <v>-4.5078699999999999E-2</v>
      </c>
      <c r="DE114">
        <v>0.69628630000000002</v>
      </c>
      <c r="DF114">
        <v>1.0172810000000001</v>
      </c>
      <c r="DG114">
        <v>0.63202100000000005</v>
      </c>
      <c r="DH114">
        <v>0.12463200000000001</v>
      </c>
      <c r="DI114">
        <v>0.14596100000000001</v>
      </c>
      <c r="DJ114">
        <v>-0.49365959999999998</v>
      </c>
      <c r="DK114">
        <v>0.38252540000000002</v>
      </c>
      <c r="DL114">
        <v>0.84737050000000003</v>
      </c>
      <c r="DM114">
        <v>1.7760069999999999</v>
      </c>
      <c r="DN114">
        <v>3.2234129999999999</v>
      </c>
      <c r="DO114">
        <v>3.4202680000000001</v>
      </c>
      <c r="DP114">
        <v>1.510097</v>
      </c>
      <c r="DQ114">
        <v>0.658918</v>
      </c>
      <c r="DR114">
        <v>3.37434E-2</v>
      </c>
      <c r="DS114">
        <v>0.64067770000000002</v>
      </c>
      <c r="DT114">
        <v>0.14010220000000001</v>
      </c>
      <c r="DU114">
        <v>-0.62539610000000001</v>
      </c>
      <c r="DV114">
        <v>-0.54685760000000005</v>
      </c>
      <c r="DW114">
        <v>-0.27604020000000001</v>
      </c>
      <c r="DX114">
        <v>-0.1965122</v>
      </c>
      <c r="DY114">
        <v>-5.9214799999999998E-2</v>
      </c>
      <c r="DZ114">
        <v>-9.6380800000000003E-2</v>
      </c>
      <c r="EA114">
        <v>-0.64319970000000004</v>
      </c>
      <c r="EB114">
        <v>6.4996000000000003E-3</v>
      </c>
      <c r="EC114">
        <v>0.75867289999999998</v>
      </c>
      <c r="ED114">
        <v>1.0771219999999999</v>
      </c>
      <c r="EE114">
        <v>0.70336100000000001</v>
      </c>
      <c r="EF114">
        <v>0.19946829999999999</v>
      </c>
      <c r="EG114">
        <v>0.23267189999999999</v>
      </c>
      <c r="EH114">
        <v>-0.40579359999999998</v>
      </c>
      <c r="EI114">
        <v>0.4681053</v>
      </c>
      <c r="EJ114">
        <v>0.9360195</v>
      </c>
      <c r="EK114">
        <v>1.8711180000000001</v>
      </c>
      <c r="EL114">
        <v>3.3164479999999998</v>
      </c>
      <c r="EM114">
        <v>3.5022129999999998</v>
      </c>
      <c r="EN114">
        <v>1.5883229999999999</v>
      </c>
      <c r="EO114">
        <v>0.73760210000000004</v>
      </c>
      <c r="EP114">
        <v>0.10920059999999999</v>
      </c>
      <c r="EQ114">
        <v>0.7113971</v>
      </c>
      <c r="ER114">
        <v>0.2142144</v>
      </c>
      <c r="ES114">
        <v>-0.55565290000000001</v>
      </c>
      <c r="ET114">
        <v>-0.47287570000000001</v>
      </c>
      <c r="EU114">
        <v>55.518059999999998</v>
      </c>
      <c r="EV114">
        <v>54.97871</v>
      </c>
      <c r="EW114">
        <v>54.021819999999998</v>
      </c>
      <c r="EX114">
        <v>53.63561</v>
      </c>
      <c r="EY114">
        <v>52.77214</v>
      </c>
      <c r="EZ114">
        <v>52.370820000000002</v>
      </c>
      <c r="FA114">
        <v>53.002800000000001</v>
      </c>
      <c r="FB114">
        <v>56.173020000000001</v>
      </c>
      <c r="FC114">
        <v>58.357349999999997</v>
      </c>
      <c r="FD114">
        <v>60.71096</v>
      </c>
      <c r="FE114">
        <v>63.33034</v>
      </c>
      <c r="FF114">
        <v>65.973590000000002</v>
      </c>
      <c r="FG114">
        <v>68.750029999999995</v>
      </c>
      <c r="FH114">
        <v>70.668790000000001</v>
      </c>
      <c r="FI114">
        <v>71.896439999999998</v>
      </c>
      <c r="FJ114">
        <v>71.319299999999998</v>
      </c>
      <c r="FK114">
        <v>70.472020000000001</v>
      </c>
      <c r="FL114">
        <v>70.006420000000006</v>
      </c>
      <c r="FM114">
        <v>68.51455</v>
      </c>
      <c r="FN114">
        <v>65.937749999999994</v>
      </c>
      <c r="FO114">
        <v>63.085479999999997</v>
      </c>
      <c r="FP114">
        <v>60.53342</v>
      </c>
      <c r="FQ114">
        <v>58.718519999999998</v>
      </c>
      <c r="FR114">
        <v>57.483420000000002</v>
      </c>
      <c r="FS114">
        <v>0</v>
      </c>
      <c r="FT114">
        <v>1</v>
      </c>
      <c r="FU114">
        <v>102</v>
      </c>
      <c r="FV114">
        <v>6.6589400000000007E-2</v>
      </c>
    </row>
    <row r="115" spans="1:178" x14ac:dyDescent="0.2">
      <c r="A115" t="s">
        <v>191</v>
      </c>
      <c r="B115" t="s">
        <v>212</v>
      </c>
      <c r="C115" t="s">
        <v>1</v>
      </c>
      <c r="D115">
        <v>41456</v>
      </c>
      <c r="E115">
        <v>141</v>
      </c>
      <c r="F115">
        <v>141</v>
      </c>
      <c r="G115">
        <v>26.166789999999999</v>
      </c>
      <c r="H115">
        <v>25.593589999999999</v>
      </c>
      <c r="I115">
        <v>24.982399999999998</v>
      </c>
      <c r="J115">
        <v>25.653839999999999</v>
      </c>
      <c r="K115">
        <v>28.473279999999999</v>
      </c>
      <c r="L115">
        <v>31.275580000000001</v>
      </c>
      <c r="M115">
        <v>36.002070000000003</v>
      </c>
      <c r="N115">
        <v>39.448630000000001</v>
      </c>
      <c r="O115">
        <v>43.197159999999997</v>
      </c>
      <c r="P115">
        <v>45.484760000000001</v>
      </c>
      <c r="Q115">
        <v>50.182490000000001</v>
      </c>
      <c r="R115">
        <v>52.268729999999998</v>
      </c>
      <c r="S115">
        <v>53.317360000000001</v>
      </c>
      <c r="T115">
        <v>53.574869999999997</v>
      </c>
      <c r="U115">
        <v>53.818629999999999</v>
      </c>
      <c r="V115">
        <v>53.201239999999999</v>
      </c>
      <c r="W115">
        <v>52.652250000000002</v>
      </c>
      <c r="X115">
        <v>49.563760000000002</v>
      </c>
      <c r="Y115">
        <v>45.625500000000002</v>
      </c>
      <c r="Z115">
        <v>44.416670000000003</v>
      </c>
      <c r="AA115">
        <v>44.579560000000001</v>
      </c>
      <c r="AB115">
        <v>40.355609999999999</v>
      </c>
      <c r="AC115">
        <v>33.422469999999997</v>
      </c>
      <c r="AD115">
        <v>30.77779</v>
      </c>
      <c r="AE115">
        <v>0.44783289999999998</v>
      </c>
      <c r="AF115">
        <v>-0.1070376</v>
      </c>
      <c r="AG115">
        <v>-0.13944519999999999</v>
      </c>
      <c r="AH115">
        <v>-0.24977079999999999</v>
      </c>
      <c r="AI115">
        <v>-0.71270250000000002</v>
      </c>
      <c r="AJ115">
        <v>-0.73240660000000002</v>
      </c>
      <c r="AK115">
        <v>-0.67081060000000003</v>
      </c>
      <c r="AL115">
        <v>-0.3487365</v>
      </c>
      <c r="AM115">
        <v>-0.54969760000000001</v>
      </c>
      <c r="AN115">
        <v>-0.48393809999999998</v>
      </c>
      <c r="AO115">
        <v>-0.25469530000000001</v>
      </c>
      <c r="AP115">
        <v>8.9404899999999995E-2</v>
      </c>
      <c r="AQ115">
        <v>0.38795659999999998</v>
      </c>
      <c r="AR115">
        <v>-7.2086899999999995E-2</v>
      </c>
      <c r="AS115">
        <v>1.9836929999999999</v>
      </c>
      <c r="AT115">
        <v>5.5522869999999998</v>
      </c>
      <c r="AU115">
        <v>5.0603280000000002</v>
      </c>
      <c r="AV115">
        <v>3.4389560000000001</v>
      </c>
      <c r="AW115">
        <v>2.814057</v>
      </c>
      <c r="AX115">
        <v>1.3036970000000001</v>
      </c>
      <c r="AY115">
        <v>0.5270627</v>
      </c>
      <c r="AZ115">
        <v>0.12233910000000001</v>
      </c>
      <c r="BA115">
        <v>-0.45766820000000002</v>
      </c>
      <c r="BB115">
        <v>-0.56436419999999998</v>
      </c>
      <c r="BC115">
        <v>0.61362090000000002</v>
      </c>
      <c r="BD115">
        <v>2.9606899999999998E-2</v>
      </c>
      <c r="BE115">
        <v>-2.0853500000000001E-2</v>
      </c>
      <c r="BF115">
        <v>-0.1277306</v>
      </c>
      <c r="BG115">
        <v>-0.56091679999999999</v>
      </c>
      <c r="BH115">
        <v>-0.528868</v>
      </c>
      <c r="BI115">
        <v>-0.4826762</v>
      </c>
      <c r="BJ115">
        <v>-0.15467</v>
      </c>
      <c r="BK115">
        <v>-0.35010750000000002</v>
      </c>
      <c r="BL115">
        <v>-0.30385030000000002</v>
      </c>
      <c r="BM115">
        <v>-6.4916399999999999E-2</v>
      </c>
      <c r="BN115">
        <v>0.283995</v>
      </c>
      <c r="BO115">
        <v>0.57600280000000004</v>
      </c>
      <c r="BP115">
        <v>0.11550439999999999</v>
      </c>
      <c r="BQ115">
        <v>2.1643780000000001</v>
      </c>
      <c r="BR115">
        <v>5.7472989999999999</v>
      </c>
      <c r="BS115">
        <v>5.2487890000000004</v>
      </c>
      <c r="BT115">
        <v>3.6251440000000001</v>
      </c>
      <c r="BU115">
        <v>3.0004659999999999</v>
      </c>
      <c r="BV115">
        <v>1.499204</v>
      </c>
      <c r="BW115">
        <v>0.73463889999999998</v>
      </c>
      <c r="BX115">
        <v>0.34132610000000002</v>
      </c>
      <c r="BY115">
        <v>-0.25221369999999999</v>
      </c>
      <c r="BZ115">
        <v>-0.3412578</v>
      </c>
      <c r="CA115">
        <v>0.72844520000000001</v>
      </c>
      <c r="CB115">
        <v>0.12424640000000001</v>
      </c>
      <c r="CC115">
        <v>6.1282799999999998E-2</v>
      </c>
      <c r="CD115">
        <v>-4.3205899999999998E-2</v>
      </c>
      <c r="CE115">
        <v>-0.45579059999999999</v>
      </c>
      <c r="CF115">
        <v>-0.38789770000000001</v>
      </c>
      <c r="CG115">
        <v>-0.35237489999999999</v>
      </c>
      <c r="CH115">
        <v>-2.02601E-2</v>
      </c>
      <c r="CI115">
        <v>-0.211872</v>
      </c>
      <c r="CJ115">
        <v>-0.17912210000000001</v>
      </c>
      <c r="CK115">
        <v>6.6523799999999994E-2</v>
      </c>
      <c r="CL115">
        <v>0.41876750000000001</v>
      </c>
      <c r="CM115">
        <v>0.70624310000000001</v>
      </c>
      <c r="CN115">
        <v>0.24542949999999999</v>
      </c>
      <c r="CO115">
        <v>2.2895189999999999</v>
      </c>
      <c r="CP115">
        <v>5.8823629999999998</v>
      </c>
      <c r="CQ115">
        <v>5.3793160000000002</v>
      </c>
      <c r="CR115">
        <v>3.7540960000000001</v>
      </c>
      <c r="CS115">
        <v>3.1295730000000002</v>
      </c>
      <c r="CT115">
        <v>1.634612</v>
      </c>
      <c r="CU115">
        <v>0.87840549999999995</v>
      </c>
      <c r="CV115">
        <v>0.49299589999999999</v>
      </c>
      <c r="CW115">
        <v>-0.1099166</v>
      </c>
      <c r="CX115">
        <v>-0.18673500000000001</v>
      </c>
      <c r="CY115">
        <v>0.84326950000000001</v>
      </c>
      <c r="CZ115">
        <v>0.218886</v>
      </c>
      <c r="DA115">
        <v>0.14341899999999999</v>
      </c>
      <c r="DB115">
        <v>4.1318800000000003E-2</v>
      </c>
      <c r="DC115">
        <v>-0.35066439999999999</v>
      </c>
      <c r="DD115">
        <v>-0.24692739999999999</v>
      </c>
      <c r="DE115">
        <v>-0.22207350000000001</v>
      </c>
      <c r="DF115">
        <v>0.11414970000000001</v>
      </c>
      <c r="DG115">
        <v>-7.3636499999999994E-2</v>
      </c>
      <c r="DH115">
        <v>-5.4393900000000002E-2</v>
      </c>
      <c r="DI115">
        <v>0.1979641</v>
      </c>
      <c r="DJ115">
        <v>0.55354009999999998</v>
      </c>
      <c r="DK115">
        <v>0.83648339999999999</v>
      </c>
      <c r="DL115">
        <v>0.37535469999999999</v>
      </c>
      <c r="DM115">
        <v>2.4146610000000002</v>
      </c>
      <c r="DN115">
        <v>6.0174279999999998</v>
      </c>
      <c r="DO115">
        <v>5.5098440000000002</v>
      </c>
      <c r="DP115">
        <v>3.8830490000000002</v>
      </c>
      <c r="DQ115">
        <v>3.2586789999999999</v>
      </c>
      <c r="DR115">
        <v>1.7700199999999999</v>
      </c>
      <c r="DS115">
        <v>1.0221720000000001</v>
      </c>
      <c r="DT115">
        <v>0.64466570000000001</v>
      </c>
      <c r="DU115">
        <v>3.2380600000000002E-2</v>
      </c>
      <c r="DV115">
        <v>-3.2212299999999999E-2</v>
      </c>
      <c r="DW115">
        <v>1.009058</v>
      </c>
      <c r="DX115">
        <v>0.35553050000000003</v>
      </c>
      <c r="DY115">
        <v>0.26201079999999999</v>
      </c>
      <c r="DZ115">
        <v>0.163359</v>
      </c>
      <c r="EA115">
        <v>-0.19887879999999999</v>
      </c>
      <c r="EB115">
        <v>-4.3388700000000002E-2</v>
      </c>
      <c r="EC115">
        <v>-3.39391E-2</v>
      </c>
      <c r="ED115">
        <v>0.3082162</v>
      </c>
      <c r="EE115">
        <v>0.1259536</v>
      </c>
      <c r="EF115">
        <v>0.1256939</v>
      </c>
      <c r="EG115">
        <v>0.387743</v>
      </c>
      <c r="EH115">
        <v>0.74813019999999997</v>
      </c>
      <c r="EI115">
        <v>1.0245299999999999</v>
      </c>
      <c r="EJ115">
        <v>0.56294599999999995</v>
      </c>
      <c r="EK115">
        <v>2.5953460000000002</v>
      </c>
      <c r="EL115">
        <v>6.21244</v>
      </c>
      <c r="EM115">
        <v>5.6983050000000004</v>
      </c>
      <c r="EN115">
        <v>4.0692360000000001</v>
      </c>
      <c r="EO115">
        <v>3.4450880000000002</v>
      </c>
      <c r="EP115">
        <v>1.9655279999999999</v>
      </c>
      <c r="EQ115">
        <v>1.2297480000000001</v>
      </c>
      <c r="ER115">
        <v>0.8636528</v>
      </c>
      <c r="ES115">
        <v>0.23783509999999999</v>
      </c>
      <c r="ET115">
        <v>0.19089410000000001</v>
      </c>
      <c r="EU115">
        <v>63.997280000000003</v>
      </c>
      <c r="EV115">
        <v>63.422539999999998</v>
      </c>
      <c r="EW115">
        <v>62.803600000000003</v>
      </c>
      <c r="EX115">
        <v>63.122549999999997</v>
      </c>
      <c r="EY115">
        <v>63.212299999999999</v>
      </c>
      <c r="EZ115">
        <v>62.869079999999997</v>
      </c>
      <c r="FA115">
        <v>62.518250000000002</v>
      </c>
      <c r="FB115">
        <v>64.837969999999999</v>
      </c>
      <c r="FC115">
        <v>68.682559999999995</v>
      </c>
      <c r="FD115">
        <v>72.033680000000004</v>
      </c>
      <c r="FE115">
        <v>76.263549999999995</v>
      </c>
      <c r="FF115">
        <v>80.79307</v>
      </c>
      <c r="FG115">
        <v>84.338419999999999</v>
      </c>
      <c r="FH115">
        <v>86.236990000000006</v>
      </c>
      <c r="FI115">
        <v>88.24342</v>
      </c>
      <c r="FJ115">
        <v>87.786510000000007</v>
      </c>
      <c r="FK115">
        <v>86.917140000000003</v>
      </c>
      <c r="FL115">
        <v>83.937280000000001</v>
      </c>
      <c r="FM115">
        <v>80.230580000000003</v>
      </c>
      <c r="FN115">
        <v>76.164609999999996</v>
      </c>
      <c r="FO115">
        <v>73.180369999999996</v>
      </c>
      <c r="FP115">
        <v>71.681370000000001</v>
      </c>
      <c r="FQ115">
        <v>70.173770000000005</v>
      </c>
      <c r="FR115">
        <v>68.865470000000002</v>
      </c>
      <c r="FS115">
        <v>0</v>
      </c>
      <c r="FT115">
        <v>1</v>
      </c>
      <c r="FU115">
        <v>141</v>
      </c>
      <c r="FV115">
        <v>4.8382500000000002E-2</v>
      </c>
    </row>
    <row r="116" spans="1:178" x14ac:dyDescent="0.2">
      <c r="A116" t="s">
        <v>191</v>
      </c>
      <c r="B116" t="s">
        <v>212</v>
      </c>
      <c r="C116" t="s">
        <v>1</v>
      </c>
      <c r="D116">
        <v>41457</v>
      </c>
      <c r="E116">
        <v>141</v>
      </c>
      <c r="F116">
        <v>141</v>
      </c>
      <c r="G116">
        <v>29.945679999999999</v>
      </c>
      <c r="H116">
        <v>28.755700000000001</v>
      </c>
      <c r="I116">
        <v>28.47195</v>
      </c>
      <c r="J116">
        <v>28.552019999999999</v>
      </c>
      <c r="K116">
        <v>30.659880000000001</v>
      </c>
      <c r="L116">
        <v>33.153230000000001</v>
      </c>
      <c r="M116">
        <v>37.943219999999997</v>
      </c>
      <c r="N116">
        <v>40.699770000000001</v>
      </c>
      <c r="O116">
        <v>44.167409999999997</v>
      </c>
      <c r="P116">
        <v>46.371279999999999</v>
      </c>
      <c r="Q116">
        <v>50.530329999999999</v>
      </c>
      <c r="R116">
        <v>52.156930000000003</v>
      </c>
      <c r="S116">
        <v>53.76005</v>
      </c>
      <c r="T116">
        <v>54.224620000000002</v>
      </c>
      <c r="U116">
        <v>54.155520000000003</v>
      </c>
      <c r="V116">
        <v>53.762009999999997</v>
      </c>
      <c r="W116">
        <v>52.866759999999999</v>
      </c>
      <c r="X116">
        <v>49.853250000000003</v>
      </c>
      <c r="Y116">
        <v>46.119160000000001</v>
      </c>
      <c r="Z116">
        <v>45.032470000000004</v>
      </c>
      <c r="AA116">
        <v>45.121810000000004</v>
      </c>
      <c r="AB116">
        <v>40.72898</v>
      </c>
      <c r="AC116">
        <v>33.942070000000001</v>
      </c>
      <c r="AD116">
        <v>31.321010000000001</v>
      </c>
      <c r="AE116">
        <v>-0.79884109999999997</v>
      </c>
      <c r="AF116">
        <v>-1.21109</v>
      </c>
      <c r="AG116">
        <v>-0.30465019999999998</v>
      </c>
      <c r="AH116">
        <v>-0.52438530000000005</v>
      </c>
      <c r="AI116">
        <v>7.6889200000000005E-2</v>
      </c>
      <c r="AJ116">
        <v>-0.13949600000000001</v>
      </c>
      <c r="AK116">
        <v>-0.66346479999999997</v>
      </c>
      <c r="AL116">
        <v>-0.26890340000000001</v>
      </c>
      <c r="AM116">
        <v>0.44844070000000003</v>
      </c>
      <c r="AN116">
        <v>0.43770229999999999</v>
      </c>
      <c r="AO116">
        <v>-4.5966999999999996E-3</v>
      </c>
      <c r="AP116">
        <v>0.1263648</v>
      </c>
      <c r="AQ116">
        <v>0.55519039999999997</v>
      </c>
      <c r="AR116">
        <v>1.6600999999999999</v>
      </c>
      <c r="AS116">
        <v>5.4885669999999998</v>
      </c>
      <c r="AT116">
        <v>5.5578570000000003</v>
      </c>
      <c r="AU116">
        <v>5.6560980000000001</v>
      </c>
      <c r="AV116">
        <v>4.1029819999999999</v>
      </c>
      <c r="AW116">
        <v>2.080273</v>
      </c>
      <c r="AX116">
        <v>1.9950810000000001</v>
      </c>
      <c r="AY116">
        <v>3.2315990000000001</v>
      </c>
      <c r="AZ116">
        <v>3.0915750000000002</v>
      </c>
      <c r="BA116">
        <v>2.454253</v>
      </c>
      <c r="BB116">
        <v>1.8072330000000001</v>
      </c>
      <c r="BC116">
        <v>-0.54337449999999998</v>
      </c>
      <c r="BD116">
        <v>-1.0456799999999999</v>
      </c>
      <c r="BE116">
        <v>-5.8873399999999999E-2</v>
      </c>
      <c r="BF116">
        <v>-0.29751559999999999</v>
      </c>
      <c r="BG116">
        <v>0.32790449999999999</v>
      </c>
      <c r="BH116">
        <v>0.10983080000000001</v>
      </c>
      <c r="BI116">
        <v>-0.49688559999999998</v>
      </c>
      <c r="BJ116">
        <v>-6.39483E-2</v>
      </c>
      <c r="BK116">
        <v>0.64024369999999997</v>
      </c>
      <c r="BL116">
        <v>0.61122799999999999</v>
      </c>
      <c r="BM116">
        <v>0.17420389999999999</v>
      </c>
      <c r="BN116">
        <v>0.31401220000000002</v>
      </c>
      <c r="BO116">
        <v>0.74422969999999999</v>
      </c>
      <c r="BP116">
        <v>1.8518859999999999</v>
      </c>
      <c r="BQ116">
        <v>5.6810980000000004</v>
      </c>
      <c r="BR116">
        <v>5.7652710000000003</v>
      </c>
      <c r="BS116">
        <v>5.8437619999999999</v>
      </c>
      <c r="BT116">
        <v>4.3128630000000001</v>
      </c>
      <c r="BU116">
        <v>2.291785</v>
      </c>
      <c r="BV116">
        <v>2.225444</v>
      </c>
      <c r="BW116">
        <v>3.4483410000000001</v>
      </c>
      <c r="BX116">
        <v>3.3037540000000001</v>
      </c>
      <c r="BY116">
        <v>2.6479509999999999</v>
      </c>
      <c r="BZ116">
        <v>1.9882439999999999</v>
      </c>
      <c r="CA116">
        <v>-0.36643920000000002</v>
      </c>
      <c r="CB116">
        <v>-0.93111679999999997</v>
      </c>
      <c r="CC116">
        <v>0.1113508</v>
      </c>
      <c r="CD116">
        <v>-0.14038629999999999</v>
      </c>
      <c r="CE116">
        <v>0.50175689999999995</v>
      </c>
      <c r="CF116">
        <v>0.28251369999999998</v>
      </c>
      <c r="CG116">
        <v>-0.3815134</v>
      </c>
      <c r="CH116">
        <v>7.8003000000000003E-2</v>
      </c>
      <c r="CI116">
        <v>0.77308600000000005</v>
      </c>
      <c r="CJ116">
        <v>0.73141140000000004</v>
      </c>
      <c r="CK116">
        <v>0.29804059999999999</v>
      </c>
      <c r="CL116">
        <v>0.44397629999999999</v>
      </c>
      <c r="CM116">
        <v>0.87515770000000004</v>
      </c>
      <c r="CN116">
        <v>1.9847159999999999</v>
      </c>
      <c r="CO116">
        <v>5.8144439999999999</v>
      </c>
      <c r="CP116">
        <v>5.9089260000000001</v>
      </c>
      <c r="CQ116">
        <v>5.9737369999999999</v>
      </c>
      <c r="CR116">
        <v>4.4582259999999998</v>
      </c>
      <c r="CS116">
        <v>2.4382769999999998</v>
      </c>
      <c r="CT116">
        <v>2.384992</v>
      </c>
      <c r="CU116">
        <v>3.5984569999999998</v>
      </c>
      <c r="CV116">
        <v>3.4507089999999998</v>
      </c>
      <c r="CW116">
        <v>2.7821050000000001</v>
      </c>
      <c r="CX116">
        <v>2.1136110000000001</v>
      </c>
      <c r="CY116">
        <v>-0.1895038</v>
      </c>
      <c r="CZ116">
        <v>-0.81655390000000005</v>
      </c>
      <c r="DA116">
        <v>0.28157510000000002</v>
      </c>
      <c r="DB116">
        <v>1.67431E-2</v>
      </c>
      <c r="DC116">
        <v>0.67560940000000003</v>
      </c>
      <c r="DD116">
        <v>0.45519660000000001</v>
      </c>
      <c r="DE116">
        <v>-0.26614110000000002</v>
      </c>
      <c r="DF116">
        <v>0.21995429999999999</v>
      </c>
      <c r="DG116">
        <v>0.90592819999999996</v>
      </c>
      <c r="DH116">
        <v>0.85159470000000004</v>
      </c>
      <c r="DI116">
        <v>0.42187730000000001</v>
      </c>
      <c r="DJ116">
        <v>0.57394029999999996</v>
      </c>
      <c r="DK116">
        <v>1.006086</v>
      </c>
      <c r="DL116">
        <v>2.1175459999999999</v>
      </c>
      <c r="DM116">
        <v>5.9477900000000004</v>
      </c>
      <c r="DN116">
        <v>6.0525799999999998</v>
      </c>
      <c r="DO116">
        <v>6.1037119999999998</v>
      </c>
      <c r="DP116">
        <v>4.6035899999999996</v>
      </c>
      <c r="DQ116">
        <v>2.5847699999999998</v>
      </c>
      <c r="DR116">
        <v>2.54454</v>
      </c>
      <c r="DS116">
        <v>3.7485719999999998</v>
      </c>
      <c r="DT116">
        <v>3.597664</v>
      </c>
      <c r="DU116">
        <v>2.9162590000000002</v>
      </c>
      <c r="DV116">
        <v>2.2389770000000002</v>
      </c>
      <c r="DW116">
        <v>6.5962800000000002E-2</v>
      </c>
      <c r="DX116">
        <v>-0.65114340000000004</v>
      </c>
      <c r="DY116">
        <v>0.52735189999999998</v>
      </c>
      <c r="DZ116">
        <v>0.24361289999999999</v>
      </c>
      <c r="EA116">
        <v>0.92662460000000002</v>
      </c>
      <c r="EB116">
        <v>0.70452329999999996</v>
      </c>
      <c r="EC116">
        <v>-9.9561999999999998E-2</v>
      </c>
      <c r="ED116">
        <v>0.42490939999999999</v>
      </c>
      <c r="EE116">
        <v>1.097731</v>
      </c>
      <c r="EF116">
        <v>1.02512</v>
      </c>
      <c r="EG116">
        <v>0.60067780000000004</v>
      </c>
      <c r="EH116">
        <v>0.76158780000000004</v>
      </c>
      <c r="EI116">
        <v>1.195125</v>
      </c>
      <c r="EJ116">
        <v>2.3093319999999999</v>
      </c>
      <c r="EK116">
        <v>6.14032</v>
      </c>
      <c r="EL116">
        <v>6.2599939999999998</v>
      </c>
      <c r="EM116">
        <v>6.2913750000000004</v>
      </c>
      <c r="EN116">
        <v>4.8134699999999997</v>
      </c>
      <c r="EO116">
        <v>2.7962820000000002</v>
      </c>
      <c r="EP116">
        <v>2.774902</v>
      </c>
      <c r="EQ116">
        <v>3.9653149999999999</v>
      </c>
      <c r="ER116">
        <v>3.809844</v>
      </c>
      <c r="ES116">
        <v>3.1099559999999999</v>
      </c>
      <c r="ET116">
        <v>2.4199869999999999</v>
      </c>
      <c r="EU116">
        <v>68.860259999999997</v>
      </c>
      <c r="EV116">
        <v>67.949470000000005</v>
      </c>
      <c r="EW116">
        <v>66.827759999999998</v>
      </c>
      <c r="EX116">
        <v>66.484819999999999</v>
      </c>
      <c r="EY116">
        <v>66.047120000000007</v>
      </c>
      <c r="EZ116">
        <v>65.582560000000001</v>
      </c>
      <c r="FA116">
        <v>65.26379</v>
      </c>
      <c r="FB116">
        <v>66.5488</v>
      </c>
      <c r="FC116">
        <v>68.315029999999993</v>
      </c>
      <c r="FD116">
        <v>70.705060000000003</v>
      </c>
      <c r="FE116">
        <v>74.400360000000006</v>
      </c>
      <c r="FF116">
        <v>78.244519999999994</v>
      </c>
      <c r="FG116">
        <v>82.47157</v>
      </c>
      <c r="FH116">
        <v>84.749949999999998</v>
      </c>
      <c r="FI116">
        <v>86.060010000000005</v>
      </c>
      <c r="FJ116">
        <v>85.920230000000004</v>
      </c>
      <c r="FK116">
        <v>84.461560000000006</v>
      </c>
      <c r="FL116">
        <v>80.283159999999995</v>
      </c>
      <c r="FM116">
        <v>77.351879999999994</v>
      </c>
      <c r="FN116">
        <v>73.647660000000002</v>
      </c>
      <c r="FO116">
        <v>69.463340000000002</v>
      </c>
      <c r="FP116">
        <v>66.932540000000003</v>
      </c>
      <c r="FQ116">
        <v>65.654499999999999</v>
      </c>
      <c r="FR116">
        <v>64.77534</v>
      </c>
      <c r="FS116">
        <v>0</v>
      </c>
      <c r="FT116">
        <v>1</v>
      </c>
      <c r="FU116">
        <v>141</v>
      </c>
      <c r="FV116">
        <v>4.6786800000000003E-2</v>
      </c>
    </row>
    <row r="117" spans="1:178" x14ac:dyDescent="0.2">
      <c r="A117" t="s">
        <v>191</v>
      </c>
      <c r="B117" t="s">
        <v>212</v>
      </c>
      <c r="C117" t="s">
        <v>1</v>
      </c>
      <c r="D117">
        <v>41458</v>
      </c>
      <c r="E117">
        <v>141</v>
      </c>
      <c r="F117">
        <v>141</v>
      </c>
      <c r="G117">
        <v>28.996759999999998</v>
      </c>
      <c r="H117">
        <v>27.96818</v>
      </c>
      <c r="I117">
        <v>26.828289999999999</v>
      </c>
      <c r="J117">
        <v>27.132850000000001</v>
      </c>
      <c r="K117">
        <v>29.108609999999999</v>
      </c>
      <c r="L117">
        <v>32.041080000000001</v>
      </c>
      <c r="M117">
        <v>37.32441</v>
      </c>
      <c r="N117">
        <v>39.49709</v>
      </c>
      <c r="O117">
        <v>42.412199999999999</v>
      </c>
      <c r="P117">
        <v>44.674999999999997</v>
      </c>
      <c r="Q117">
        <v>48.843159999999997</v>
      </c>
      <c r="R117">
        <v>50.333329999999997</v>
      </c>
      <c r="S117">
        <v>51.99539</v>
      </c>
      <c r="T117">
        <v>53.11891</v>
      </c>
      <c r="U117">
        <v>53.475110000000001</v>
      </c>
      <c r="V117">
        <v>53.163379999999997</v>
      </c>
      <c r="W117">
        <v>52.494889999999998</v>
      </c>
      <c r="X117">
        <v>49.900239999999997</v>
      </c>
      <c r="Y117">
        <v>45.73901</v>
      </c>
      <c r="Z117">
        <v>44.317430000000002</v>
      </c>
      <c r="AA117">
        <v>44.513680000000001</v>
      </c>
      <c r="AB117">
        <v>40.631180000000001</v>
      </c>
      <c r="AC117">
        <v>33.695839999999997</v>
      </c>
      <c r="AD117">
        <v>31.06437</v>
      </c>
      <c r="AE117">
        <v>-0.51512009999999997</v>
      </c>
      <c r="AF117">
        <v>-0.58416380000000001</v>
      </c>
      <c r="AG117">
        <v>-0.61606629999999996</v>
      </c>
      <c r="AH117">
        <v>-0.17361670000000001</v>
      </c>
      <c r="AI117">
        <v>-0.1077037</v>
      </c>
      <c r="AJ117">
        <v>4.05545E-2</v>
      </c>
      <c r="AK117">
        <v>0.19258700000000001</v>
      </c>
      <c r="AL117">
        <v>4.2190999999999999E-3</v>
      </c>
      <c r="AM117">
        <v>-3.6064100000000002E-2</v>
      </c>
      <c r="AN117">
        <v>-0.39165369999999999</v>
      </c>
      <c r="AO117">
        <v>-0.18595449999999999</v>
      </c>
      <c r="AP117">
        <v>6.3423800000000002E-2</v>
      </c>
      <c r="AQ117">
        <v>0.56268399999999996</v>
      </c>
      <c r="AR117">
        <v>0.58489069999999999</v>
      </c>
      <c r="AS117">
        <v>2.3225820000000001</v>
      </c>
      <c r="AT117">
        <v>5.1789379999999996</v>
      </c>
      <c r="AU117">
        <v>4.951498</v>
      </c>
      <c r="AV117">
        <v>4.3615339999999998</v>
      </c>
      <c r="AW117">
        <v>3.3342550000000002</v>
      </c>
      <c r="AX117">
        <v>1.6372</v>
      </c>
      <c r="AY117">
        <v>2.0800869999999998</v>
      </c>
      <c r="AZ117">
        <v>1.6059349999999999</v>
      </c>
      <c r="BA117">
        <v>0.77211430000000003</v>
      </c>
      <c r="BB117">
        <v>1.470953</v>
      </c>
      <c r="BC117">
        <v>-0.38285170000000002</v>
      </c>
      <c r="BD117">
        <v>-0.47603309999999999</v>
      </c>
      <c r="BE117">
        <v>-0.52327599999999996</v>
      </c>
      <c r="BF117">
        <v>-7.1698399999999995E-2</v>
      </c>
      <c r="BG117">
        <v>-7.3952000000000002E-3</v>
      </c>
      <c r="BH117">
        <v>0.13554069999999999</v>
      </c>
      <c r="BI117">
        <v>0.30501790000000001</v>
      </c>
      <c r="BJ117">
        <v>0.1191938</v>
      </c>
      <c r="BK117">
        <v>9.4757999999999995E-2</v>
      </c>
      <c r="BL117">
        <v>-0.26339829999999997</v>
      </c>
      <c r="BM117">
        <v>-4.7602199999999997E-2</v>
      </c>
      <c r="BN117">
        <v>0.20875389999999999</v>
      </c>
      <c r="BO117">
        <v>0.70897900000000003</v>
      </c>
      <c r="BP117">
        <v>0.73846160000000005</v>
      </c>
      <c r="BQ117">
        <v>2.4798650000000002</v>
      </c>
      <c r="BR117">
        <v>5.3426070000000001</v>
      </c>
      <c r="BS117">
        <v>5.1154580000000003</v>
      </c>
      <c r="BT117">
        <v>4.5155969999999996</v>
      </c>
      <c r="BU117">
        <v>3.477808</v>
      </c>
      <c r="BV117">
        <v>1.7980910000000001</v>
      </c>
      <c r="BW117">
        <v>2.2733840000000001</v>
      </c>
      <c r="BX117">
        <v>1.828489</v>
      </c>
      <c r="BY117">
        <v>0.97637059999999998</v>
      </c>
      <c r="BZ117">
        <v>1.6787879999999999</v>
      </c>
      <c r="CA117">
        <v>-0.29124299999999997</v>
      </c>
      <c r="CB117">
        <v>-0.4011421</v>
      </c>
      <c r="CC117">
        <v>-0.45900970000000002</v>
      </c>
      <c r="CD117">
        <v>-1.1100999999999999E-3</v>
      </c>
      <c r="CE117">
        <v>6.2078099999999997E-2</v>
      </c>
      <c r="CF117">
        <v>0.2013279</v>
      </c>
      <c r="CG117">
        <v>0.38288719999999998</v>
      </c>
      <c r="CH117">
        <v>0.1988248</v>
      </c>
      <c r="CI117">
        <v>0.185365</v>
      </c>
      <c r="CJ117">
        <v>-0.1745691</v>
      </c>
      <c r="CK117">
        <v>4.8220100000000002E-2</v>
      </c>
      <c r="CL117">
        <v>0.3094092</v>
      </c>
      <c r="CM117">
        <v>0.81030239999999998</v>
      </c>
      <c r="CN117">
        <v>0.84482440000000003</v>
      </c>
      <c r="CO117">
        <v>2.5887989999999999</v>
      </c>
      <c r="CP117">
        <v>5.4559639999999998</v>
      </c>
      <c r="CQ117">
        <v>5.2290169999999998</v>
      </c>
      <c r="CR117">
        <v>4.6223010000000002</v>
      </c>
      <c r="CS117">
        <v>3.577232</v>
      </c>
      <c r="CT117">
        <v>1.909524</v>
      </c>
      <c r="CU117">
        <v>2.4072610000000001</v>
      </c>
      <c r="CV117">
        <v>1.9826299999999999</v>
      </c>
      <c r="CW117">
        <v>1.1178380000000001</v>
      </c>
      <c r="CX117">
        <v>1.8227340000000001</v>
      </c>
      <c r="CY117">
        <v>-0.19963429999999999</v>
      </c>
      <c r="CZ117">
        <v>-0.32625110000000002</v>
      </c>
      <c r="DA117">
        <v>-0.39474340000000002</v>
      </c>
      <c r="DB117">
        <v>6.9478300000000007E-2</v>
      </c>
      <c r="DC117">
        <v>0.13155149999999999</v>
      </c>
      <c r="DD117">
        <v>0.26711509999999999</v>
      </c>
      <c r="DE117">
        <v>0.46075650000000001</v>
      </c>
      <c r="DF117">
        <v>0.27845589999999998</v>
      </c>
      <c r="DG117">
        <v>0.27597189999999999</v>
      </c>
      <c r="DH117">
        <v>-8.5739800000000005E-2</v>
      </c>
      <c r="DI117">
        <v>0.14404249999999999</v>
      </c>
      <c r="DJ117">
        <v>0.4100645</v>
      </c>
      <c r="DK117">
        <v>0.91162589999999999</v>
      </c>
      <c r="DL117">
        <v>0.95118709999999995</v>
      </c>
      <c r="DM117">
        <v>2.6977319999999998</v>
      </c>
      <c r="DN117">
        <v>5.5693200000000003</v>
      </c>
      <c r="DO117">
        <v>5.3425760000000002</v>
      </c>
      <c r="DP117">
        <v>4.7290039999999998</v>
      </c>
      <c r="DQ117">
        <v>3.6766559999999999</v>
      </c>
      <c r="DR117">
        <v>2.0209570000000001</v>
      </c>
      <c r="DS117">
        <v>2.5411380000000001</v>
      </c>
      <c r="DT117">
        <v>2.1367699999999998</v>
      </c>
      <c r="DU117">
        <v>1.2593049999999999</v>
      </c>
      <c r="DV117">
        <v>1.96668</v>
      </c>
      <c r="DW117">
        <v>-6.7365900000000006E-2</v>
      </c>
      <c r="DX117">
        <v>-0.21812029999999999</v>
      </c>
      <c r="DY117">
        <v>-0.30195309999999997</v>
      </c>
      <c r="DZ117">
        <v>0.17139660000000001</v>
      </c>
      <c r="EA117">
        <v>0.23186000000000001</v>
      </c>
      <c r="EB117">
        <v>0.36210130000000001</v>
      </c>
      <c r="EC117">
        <v>0.57318740000000001</v>
      </c>
      <c r="ED117">
        <v>0.39343060000000002</v>
      </c>
      <c r="EE117">
        <v>0.40679399999999999</v>
      </c>
      <c r="EF117">
        <v>4.2515499999999998E-2</v>
      </c>
      <c r="EG117">
        <v>0.2823947</v>
      </c>
      <c r="EH117">
        <v>0.55539459999999996</v>
      </c>
      <c r="EI117">
        <v>1.0579209999999999</v>
      </c>
      <c r="EJ117">
        <v>1.1047579999999999</v>
      </c>
      <c r="EK117">
        <v>2.8550149999999999</v>
      </c>
      <c r="EL117">
        <v>5.7329889999999999</v>
      </c>
      <c r="EM117">
        <v>5.5065359999999997</v>
      </c>
      <c r="EN117">
        <v>4.8830679999999997</v>
      </c>
      <c r="EO117">
        <v>3.8202090000000002</v>
      </c>
      <c r="EP117">
        <v>2.181848</v>
      </c>
      <c r="EQ117">
        <v>2.7344339999999998</v>
      </c>
      <c r="ER117">
        <v>2.3593250000000001</v>
      </c>
      <c r="ES117">
        <v>1.4635609999999999</v>
      </c>
      <c r="ET117">
        <v>2.174515</v>
      </c>
      <c r="EU117">
        <v>64.137640000000005</v>
      </c>
      <c r="EV117">
        <v>63.97195</v>
      </c>
      <c r="EW117">
        <v>63.253019999999999</v>
      </c>
      <c r="EX117">
        <v>62.26464</v>
      </c>
      <c r="EY117">
        <v>62.114730000000002</v>
      </c>
      <c r="EZ117">
        <v>62.086129999999997</v>
      </c>
      <c r="FA117">
        <v>62.717500000000001</v>
      </c>
      <c r="FB117">
        <v>64.477509999999995</v>
      </c>
      <c r="FC117">
        <v>66.861109999999996</v>
      </c>
      <c r="FD117">
        <v>69.491879999999995</v>
      </c>
      <c r="FE117">
        <v>72.86242</v>
      </c>
      <c r="FF117">
        <v>76.060119999999998</v>
      </c>
      <c r="FG117">
        <v>79.999629999999996</v>
      </c>
      <c r="FH117">
        <v>84.050210000000007</v>
      </c>
      <c r="FI117">
        <v>86.662790000000001</v>
      </c>
      <c r="FJ117">
        <v>87.436869999999999</v>
      </c>
      <c r="FK117">
        <v>87.029579999999996</v>
      </c>
      <c r="FL117">
        <v>85.446340000000006</v>
      </c>
      <c r="FM117">
        <v>81.782939999999996</v>
      </c>
      <c r="FN117">
        <v>77.913839999999993</v>
      </c>
      <c r="FO117">
        <v>74.798000000000002</v>
      </c>
      <c r="FP117">
        <v>73.377260000000007</v>
      </c>
      <c r="FQ117">
        <v>71.335750000000004</v>
      </c>
      <c r="FR117">
        <v>69.845219999999998</v>
      </c>
      <c r="FS117">
        <v>0</v>
      </c>
      <c r="FT117">
        <v>1</v>
      </c>
      <c r="FU117">
        <v>141</v>
      </c>
      <c r="FV117">
        <v>4.0779200000000002E-2</v>
      </c>
    </row>
    <row r="118" spans="1:178" x14ac:dyDescent="0.2">
      <c r="A118" t="s">
        <v>191</v>
      </c>
      <c r="B118" t="s">
        <v>212</v>
      </c>
      <c r="C118" t="s">
        <v>1</v>
      </c>
      <c r="D118">
        <v>41505</v>
      </c>
      <c r="E118">
        <v>146</v>
      </c>
      <c r="F118">
        <v>151</v>
      </c>
      <c r="G118">
        <v>27.784269999999999</v>
      </c>
      <c r="H118">
        <v>27.258389999999999</v>
      </c>
      <c r="I118">
        <v>27.713979999999999</v>
      </c>
      <c r="J118">
        <v>27.505849999999999</v>
      </c>
      <c r="K118">
        <v>30.827069999999999</v>
      </c>
      <c r="L118">
        <v>33.630769999999998</v>
      </c>
      <c r="M118">
        <v>38.477679999999999</v>
      </c>
      <c r="N118">
        <v>42.268410000000003</v>
      </c>
      <c r="O118">
        <v>46.305329999999998</v>
      </c>
      <c r="P118">
        <v>48.934150000000002</v>
      </c>
      <c r="Q118">
        <v>53.577370000000002</v>
      </c>
      <c r="R118">
        <v>55.459380000000003</v>
      </c>
      <c r="S118">
        <v>56.368429999999996</v>
      </c>
      <c r="T118">
        <v>56.570839999999997</v>
      </c>
      <c r="U118">
        <v>55.924590000000002</v>
      </c>
      <c r="V118">
        <v>55.30247</v>
      </c>
      <c r="W118">
        <v>54.410319999999999</v>
      </c>
      <c r="X118">
        <v>51.14188</v>
      </c>
      <c r="Y118">
        <v>47.694139999999997</v>
      </c>
      <c r="Z118">
        <v>46.504750000000001</v>
      </c>
      <c r="AA118">
        <v>46.320230000000002</v>
      </c>
      <c r="AB118">
        <v>41.967230000000001</v>
      </c>
      <c r="AC118">
        <v>35.02319</v>
      </c>
      <c r="AD118">
        <v>32.341340000000002</v>
      </c>
      <c r="AE118">
        <v>-0.85278710000000002</v>
      </c>
      <c r="AF118">
        <v>-0.33505849999999998</v>
      </c>
      <c r="AG118">
        <v>0.30635099999999998</v>
      </c>
      <c r="AH118">
        <v>-0.2262942</v>
      </c>
      <c r="AI118">
        <v>0.77598290000000003</v>
      </c>
      <c r="AJ118">
        <v>3.5107300000000001E-2</v>
      </c>
      <c r="AK118">
        <v>-1.5364690000000001</v>
      </c>
      <c r="AL118">
        <v>-5.0833000000000003E-2</v>
      </c>
      <c r="AM118">
        <v>0.2259275</v>
      </c>
      <c r="AN118">
        <v>-0.60600790000000004</v>
      </c>
      <c r="AO118">
        <v>-1.1246590000000001</v>
      </c>
      <c r="AP118">
        <v>-0.37466280000000002</v>
      </c>
      <c r="AQ118">
        <v>-0.22288569999999999</v>
      </c>
      <c r="AR118">
        <v>-0.43880380000000002</v>
      </c>
      <c r="AS118">
        <v>-0.86765060000000005</v>
      </c>
      <c r="AT118">
        <v>1.754486</v>
      </c>
      <c r="AU118">
        <v>4.8294079999999999</v>
      </c>
      <c r="AV118">
        <v>5.0810620000000002</v>
      </c>
      <c r="AW118">
        <v>2.2560820000000001</v>
      </c>
      <c r="AX118">
        <v>0.76354599999999995</v>
      </c>
      <c r="AY118">
        <v>0.6631087</v>
      </c>
      <c r="AZ118">
        <v>0.57112819999999997</v>
      </c>
      <c r="BA118">
        <v>0.74952450000000004</v>
      </c>
      <c r="BB118">
        <v>0.59608510000000003</v>
      </c>
      <c r="BC118">
        <v>-0.36543680000000001</v>
      </c>
      <c r="BD118">
        <v>-2.0959700000000001E-2</v>
      </c>
      <c r="BE118">
        <v>0.72603839999999997</v>
      </c>
      <c r="BF118">
        <v>0.1078099</v>
      </c>
      <c r="BG118">
        <v>1.136263</v>
      </c>
      <c r="BH118">
        <v>0.3344858</v>
      </c>
      <c r="BI118">
        <v>-1.3083020000000001</v>
      </c>
      <c r="BJ118">
        <v>0.1668261</v>
      </c>
      <c r="BK118">
        <v>0.43560300000000002</v>
      </c>
      <c r="BL118">
        <v>-0.41541090000000003</v>
      </c>
      <c r="BM118">
        <v>-0.92535619999999996</v>
      </c>
      <c r="BN118">
        <v>-0.1621631</v>
      </c>
      <c r="BO118">
        <v>5.8653000000000004E-3</v>
      </c>
      <c r="BP118">
        <v>-0.20596829999999999</v>
      </c>
      <c r="BQ118">
        <v>-0.61883290000000002</v>
      </c>
      <c r="BR118">
        <v>2.0278399999999999</v>
      </c>
      <c r="BS118">
        <v>5.1086309999999999</v>
      </c>
      <c r="BT118">
        <v>5.3590200000000001</v>
      </c>
      <c r="BU118">
        <v>2.5224540000000002</v>
      </c>
      <c r="BV118">
        <v>1.0114350000000001</v>
      </c>
      <c r="BW118">
        <v>0.86614060000000004</v>
      </c>
      <c r="BX118">
        <v>0.76949020000000001</v>
      </c>
      <c r="BY118">
        <v>0.93053079999999999</v>
      </c>
      <c r="BZ118">
        <v>0.77582600000000002</v>
      </c>
      <c r="CA118">
        <v>-2.7899500000000001E-2</v>
      </c>
      <c r="CB118">
        <v>0.19658429999999999</v>
      </c>
      <c r="CC118">
        <v>1.016713</v>
      </c>
      <c r="CD118">
        <v>0.33920929999999999</v>
      </c>
      <c r="CE118">
        <v>1.385791</v>
      </c>
      <c r="CF118">
        <v>0.5418345</v>
      </c>
      <c r="CG118">
        <v>-1.150274</v>
      </c>
      <c r="CH118">
        <v>0.31757619999999998</v>
      </c>
      <c r="CI118">
        <v>0.58082370000000005</v>
      </c>
      <c r="CJ118">
        <v>-0.28340399999999999</v>
      </c>
      <c r="CK118">
        <v>-0.78732000000000002</v>
      </c>
      <c r="CL118">
        <v>-1.49865E-2</v>
      </c>
      <c r="CM118">
        <v>0.16429750000000001</v>
      </c>
      <c r="CN118">
        <v>-4.4707200000000002E-2</v>
      </c>
      <c r="CO118">
        <v>-0.44650260000000003</v>
      </c>
      <c r="CP118">
        <v>2.2171650000000001</v>
      </c>
      <c r="CQ118">
        <v>5.3020189999999996</v>
      </c>
      <c r="CR118">
        <v>5.5515330000000001</v>
      </c>
      <c r="CS118">
        <v>2.7069429999999999</v>
      </c>
      <c r="CT118">
        <v>1.183122</v>
      </c>
      <c r="CU118">
        <v>1.0067600000000001</v>
      </c>
      <c r="CV118">
        <v>0.90687510000000005</v>
      </c>
      <c r="CW118">
        <v>1.055895</v>
      </c>
      <c r="CX118">
        <v>0.90031399999999995</v>
      </c>
      <c r="CY118">
        <v>0.30963790000000002</v>
      </c>
      <c r="CZ118">
        <v>0.4141282</v>
      </c>
      <c r="DA118">
        <v>1.3073870000000001</v>
      </c>
      <c r="DB118">
        <v>0.57060880000000003</v>
      </c>
      <c r="DC118">
        <v>1.6353200000000001</v>
      </c>
      <c r="DD118">
        <v>0.74918309999999999</v>
      </c>
      <c r="DE118">
        <v>-0.99224639999999997</v>
      </c>
      <c r="DF118">
        <v>0.46832620000000003</v>
      </c>
      <c r="DG118">
        <v>0.72604429999999998</v>
      </c>
      <c r="DH118">
        <v>-0.151397</v>
      </c>
      <c r="DI118">
        <v>-0.64928370000000002</v>
      </c>
      <c r="DJ118">
        <v>0.13219020000000001</v>
      </c>
      <c r="DK118">
        <v>0.32272970000000001</v>
      </c>
      <c r="DL118">
        <v>0.116554</v>
      </c>
      <c r="DM118">
        <v>-0.27417229999999998</v>
      </c>
      <c r="DN118">
        <v>2.4064899999999998</v>
      </c>
      <c r="DO118">
        <v>5.4954080000000003</v>
      </c>
      <c r="DP118">
        <v>5.744046</v>
      </c>
      <c r="DQ118">
        <v>2.8914309999999999</v>
      </c>
      <c r="DR118">
        <v>1.3548089999999999</v>
      </c>
      <c r="DS118">
        <v>1.1473789999999999</v>
      </c>
      <c r="DT118">
        <v>1.04426</v>
      </c>
      <c r="DU118">
        <v>1.18126</v>
      </c>
      <c r="DV118">
        <v>1.024802</v>
      </c>
      <c r="DW118">
        <v>0.79698820000000004</v>
      </c>
      <c r="DX118">
        <v>0.72822710000000002</v>
      </c>
      <c r="DY118">
        <v>1.727074</v>
      </c>
      <c r="DZ118">
        <v>0.90471290000000004</v>
      </c>
      <c r="EA118">
        <v>1.9956</v>
      </c>
      <c r="EB118">
        <v>1.048562</v>
      </c>
      <c r="EC118">
        <v>-0.76407959999999997</v>
      </c>
      <c r="ED118">
        <v>0.68598530000000002</v>
      </c>
      <c r="EE118">
        <v>0.93571979999999999</v>
      </c>
      <c r="EF118">
        <v>3.9199999999999999E-2</v>
      </c>
      <c r="EG118">
        <v>-0.44998129999999997</v>
      </c>
      <c r="EH118">
        <v>0.34468989999999999</v>
      </c>
      <c r="EI118">
        <v>0.55148070000000005</v>
      </c>
      <c r="EJ118">
        <v>0.34938940000000002</v>
      </c>
      <c r="EK118">
        <v>-2.5354600000000001E-2</v>
      </c>
      <c r="EL118">
        <v>2.6798440000000001</v>
      </c>
      <c r="EM118">
        <v>5.7746300000000002</v>
      </c>
      <c r="EN118">
        <v>6.0220039999999999</v>
      </c>
      <c r="EO118">
        <v>3.1578029999999999</v>
      </c>
      <c r="EP118">
        <v>1.602698</v>
      </c>
      <c r="EQ118">
        <v>1.350411</v>
      </c>
      <c r="ER118">
        <v>1.2426219999999999</v>
      </c>
      <c r="ES118">
        <v>1.362266</v>
      </c>
      <c r="ET118">
        <v>1.2045429999999999</v>
      </c>
      <c r="EU118">
        <v>72.004739999999998</v>
      </c>
      <c r="EV118">
        <v>70.994169999999997</v>
      </c>
      <c r="EW118">
        <v>69.257159999999999</v>
      </c>
      <c r="EX118">
        <v>67.742519999999999</v>
      </c>
      <c r="EY118">
        <v>67.231350000000006</v>
      </c>
      <c r="EZ118">
        <v>66.010729999999995</v>
      </c>
      <c r="FA118">
        <v>65.487080000000006</v>
      </c>
      <c r="FB118">
        <v>66.322000000000003</v>
      </c>
      <c r="FC118">
        <v>68.193529999999996</v>
      </c>
      <c r="FD118">
        <v>70.95908</v>
      </c>
      <c r="FE118">
        <v>74.376350000000002</v>
      </c>
      <c r="FF118">
        <v>77.316360000000003</v>
      </c>
      <c r="FG118">
        <v>79.786090000000002</v>
      </c>
      <c r="FH118">
        <v>81.08023</v>
      </c>
      <c r="FI118">
        <v>81.153700000000001</v>
      </c>
      <c r="FJ118">
        <v>80.713310000000007</v>
      </c>
      <c r="FK118">
        <v>79.515330000000006</v>
      </c>
      <c r="FL118">
        <v>77.259389999999996</v>
      </c>
      <c r="FM118">
        <v>74.935270000000003</v>
      </c>
      <c r="FN118">
        <v>71.615799999999993</v>
      </c>
      <c r="FO118">
        <v>70.215239999999994</v>
      </c>
      <c r="FP118">
        <v>69.017679999999999</v>
      </c>
      <c r="FQ118">
        <v>67.820570000000004</v>
      </c>
      <c r="FR118">
        <v>66.939970000000002</v>
      </c>
      <c r="FS118">
        <v>0</v>
      </c>
      <c r="FT118">
        <v>1</v>
      </c>
      <c r="FU118">
        <v>146</v>
      </c>
      <c r="FV118">
        <v>4.1183400000000002E-2</v>
      </c>
    </row>
    <row r="119" spans="1:178" x14ac:dyDescent="0.2">
      <c r="A119" t="s">
        <v>191</v>
      </c>
      <c r="B119" t="s">
        <v>212</v>
      </c>
      <c r="C119" t="s">
        <v>1</v>
      </c>
      <c r="D119">
        <v>41526</v>
      </c>
      <c r="E119">
        <v>158</v>
      </c>
      <c r="F119">
        <v>158</v>
      </c>
      <c r="G119">
        <v>26.951499999999999</v>
      </c>
      <c r="H119">
        <v>26.592839999999999</v>
      </c>
      <c r="I119">
        <v>26.255929999999999</v>
      </c>
      <c r="J119">
        <v>26.611699999999999</v>
      </c>
      <c r="K119">
        <v>29.323930000000001</v>
      </c>
      <c r="L119">
        <v>33.043990000000001</v>
      </c>
      <c r="M119">
        <v>39.07685</v>
      </c>
      <c r="N119">
        <v>42.605629999999998</v>
      </c>
      <c r="O119">
        <v>45.956130000000002</v>
      </c>
      <c r="P119">
        <v>48.450580000000002</v>
      </c>
      <c r="Q119">
        <v>53.094520000000003</v>
      </c>
      <c r="R119">
        <v>55.024500000000003</v>
      </c>
      <c r="S119">
        <v>56.636879999999998</v>
      </c>
      <c r="T119">
        <v>57.595550000000003</v>
      </c>
      <c r="U119">
        <v>57.455530000000003</v>
      </c>
      <c r="V119">
        <v>56.770310000000002</v>
      </c>
      <c r="W119">
        <v>56.241459999999996</v>
      </c>
      <c r="X119">
        <v>52.91039</v>
      </c>
      <c r="Y119">
        <v>48.037320000000001</v>
      </c>
      <c r="Z119">
        <v>46.365470000000002</v>
      </c>
      <c r="AA119">
        <v>45.97598</v>
      </c>
      <c r="AB119">
        <v>41.686489999999999</v>
      </c>
      <c r="AC119">
        <v>35.033949999999997</v>
      </c>
      <c r="AD119">
        <v>32.263910000000003</v>
      </c>
      <c r="AE119">
        <v>-1.094328</v>
      </c>
      <c r="AF119">
        <v>-0.27093260000000002</v>
      </c>
      <c r="AG119">
        <v>-0.5089188</v>
      </c>
      <c r="AH119">
        <v>-0.31074279999999999</v>
      </c>
      <c r="AI119">
        <v>0.53953810000000002</v>
      </c>
      <c r="AJ119">
        <v>0.34309800000000001</v>
      </c>
      <c r="AK119">
        <v>-0.26659840000000001</v>
      </c>
      <c r="AL119">
        <v>0.60504930000000001</v>
      </c>
      <c r="AM119">
        <v>0.57003559999999998</v>
      </c>
      <c r="AN119">
        <v>-0.15377769999999999</v>
      </c>
      <c r="AO119">
        <v>-0.83981450000000002</v>
      </c>
      <c r="AP119">
        <v>-1.0359769999999999</v>
      </c>
      <c r="AQ119">
        <v>-0.66293539999999995</v>
      </c>
      <c r="AR119">
        <v>-6.8518399999999993E-2</v>
      </c>
      <c r="AS119">
        <v>0.61531820000000004</v>
      </c>
      <c r="AT119">
        <v>5.235074</v>
      </c>
      <c r="AU119">
        <v>5.0506190000000002</v>
      </c>
      <c r="AV119">
        <v>3.1226319999999999</v>
      </c>
      <c r="AW119">
        <v>2.0535480000000002</v>
      </c>
      <c r="AX119">
        <v>-0.95828060000000004</v>
      </c>
      <c r="AY119">
        <v>-1.1702399999999999</v>
      </c>
      <c r="AZ119">
        <v>-0.72925030000000002</v>
      </c>
      <c r="BA119">
        <v>-0.83050049999999997</v>
      </c>
      <c r="BB119">
        <v>-0.31670409999999999</v>
      </c>
      <c r="BC119">
        <v>-0.95240480000000005</v>
      </c>
      <c r="BD119">
        <v>-0.1634033</v>
      </c>
      <c r="BE119">
        <v>-0.40988790000000003</v>
      </c>
      <c r="BF119">
        <v>-0.2226467</v>
      </c>
      <c r="BG119">
        <v>0.63712460000000004</v>
      </c>
      <c r="BH119">
        <v>0.4372354</v>
      </c>
      <c r="BI119">
        <v>-0.1598329</v>
      </c>
      <c r="BJ119">
        <v>0.71234580000000003</v>
      </c>
      <c r="BK119">
        <v>0.69237009999999999</v>
      </c>
      <c r="BL119">
        <v>-2.4445399999999999E-2</v>
      </c>
      <c r="BM119">
        <v>-0.69097339999999996</v>
      </c>
      <c r="BN119">
        <v>-0.88436420000000004</v>
      </c>
      <c r="BO119">
        <v>-0.50532390000000005</v>
      </c>
      <c r="BP119">
        <v>8.8329400000000002E-2</v>
      </c>
      <c r="BQ119">
        <v>0.77466109999999999</v>
      </c>
      <c r="BR119">
        <v>5.3961410000000001</v>
      </c>
      <c r="BS119">
        <v>5.2111289999999997</v>
      </c>
      <c r="BT119">
        <v>3.2810260000000002</v>
      </c>
      <c r="BU119">
        <v>2.1991209999999999</v>
      </c>
      <c r="BV119">
        <v>-0.79927579999999998</v>
      </c>
      <c r="BW119">
        <v>-1.0134479999999999</v>
      </c>
      <c r="BX119">
        <v>-0.57075819999999999</v>
      </c>
      <c r="BY119">
        <v>-0.6809423</v>
      </c>
      <c r="BZ119">
        <v>-0.16346640000000001</v>
      </c>
      <c r="CA119">
        <v>-0.85410920000000001</v>
      </c>
      <c r="CB119">
        <v>-8.8928699999999999E-2</v>
      </c>
      <c r="CC119">
        <v>-0.34129939999999998</v>
      </c>
      <c r="CD119">
        <v>-0.16163159999999999</v>
      </c>
      <c r="CE119">
        <v>0.70471269999999997</v>
      </c>
      <c r="CF119">
        <v>0.50243459999999995</v>
      </c>
      <c r="CG119">
        <v>-8.5887500000000006E-2</v>
      </c>
      <c r="CH119">
        <v>0.78665909999999994</v>
      </c>
      <c r="CI119">
        <v>0.77709859999999997</v>
      </c>
      <c r="CJ119">
        <v>6.5129699999999999E-2</v>
      </c>
      <c r="CK119">
        <v>-0.58788649999999998</v>
      </c>
      <c r="CL119">
        <v>-0.77935770000000004</v>
      </c>
      <c r="CM119">
        <v>-0.39616269999999998</v>
      </c>
      <c r="CN119">
        <v>0.19696169999999999</v>
      </c>
      <c r="CO119">
        <v>0.88502159999999996</v>
      </c>
      <c r="CP119">
        <v>5.5076960000000001</v>
      </c>
      <c r="CQ119">
        <v>5.3222969999999998</v>
      </c>
      <c r="CR119">
        <v>3.3907289999999999</v>
      </c>
      <c r="CS119">
        <v>2.299944</v>
      </c>
      <c r="CT119">
        <v>-0.68914960000000003</v>
      </c>
      <c r="CU119">
        <v>-0.90485459999999995</v>
      </c>
      <c r="CV119">
        <v>-0.46098699999999998</v>
      </c>
      <c r="CW119">
        <v>-0.5773587</v>
      </c>
      <c r="CX119">
        <v>-5.7334400000000001E-2</v>
      </c>
      <c r="CY119">
        <v>-0.75581350000000003</v>
      </c>
      <c r="CZ119">
        <v>-1.44542E-2</v>
      </c>
      <c r="DA119">
        <v>-0.27271089999999998</v>
      </c>
      <c r="DB119">
        <v>-0.1006165</v>
      </c>
      <c r="DC119">
        <v>0.77230080000000001</v>
      </c>
      <c r="DD119">
        <v>0.56763390000000002</v>
      </c>
      <c r="DE119">
        <v>-1.1941999999999999E-2</v>
      </c>
      <c r="DF119">
        <v>0.86097230000000002</v>
      </c>
      <c r="DG119">
        <v>0.86182709999999996</v>
      </c>
      <c r="DH119">
        <v>0.15470490000000001</v>
      </c>
      <c r="DI119">
        <v>-0.4847996</v>
      </c>
      <c r="DJ119">
        <v>-0.67435129999999999</v>
      </c>
      <c r="DK119">
        <v>-0.28700140000000002</v>
      </c>
      <c r="DL119">
        <v>0.30559399999999998</v>
      </c>
      <c r="DM119">
        <v>0.99538199999999999</v>
      </c>
      <c r="DN119">
        <v>5.6192510000000002</v>
      </c>
      <c r="DO119">
        <v>5.433465</v>
      </c>
      <c r="DP119">
        <v>3.500432</v>
      </c>
      <c r="DQ119">
        <v>2.4007670000000001</v>
      </c>
      <c r="DR119">
        <v>-0.57902339999999997</v>
      </c>
      <c r="DS119">
        <v>-0.79626110000000005</v>
      </c>
      <c r="DT119">
        <v>-0.35121580000000002</v>
      </c>
      <c r="DU119">
        <v>-0.47377520000000001</v>
      </c>
      <c r="DV119">
        <v>4.8797599999999997E-2</v>
      </c>
      <c r="DW119">
        <v>-0.6138903</v>
      </c>
      <c r="DX119">
        <v>9.3075199999999997E-2</v>
      </c>
      <c r="DY119">
        <v>-0.17368</v>
      </c>
      <c r="DZ119">
        <v>-1.2520399999999999E-2</v>
      </c>
      <c r="EA119">
        <v>0.86988719999999997</v>
      </c>
      <c r="EB119">
        <v>0.6617712</v>
      </c>
      <c r="EC119">
        <v>9.4823400000000002E-2</v>
      </c>
      <c r="ED119">
        <v>0.96826889999999999</v>
      </c>
      <c r="EE119">
        <v>0.98416159999999997</v>
      </c>
      <c r="EF119">
        <v>0.28403719999999999</v>
      </c>
      <c r="EG119">
        <v>-0.33595849999999999</v>
      </c>
      <c r="EH119">
        <v>-0.52273860000000005</v>
      </c>
      <c r="EI119">
        <v>-0.1293899</v>
      </c>
      <c r="EJ119">
        <v>0.46244180000000001</v>
      </c>
      <c r="EK119">
        <v>1.154725</v>
      </c>
      <c r="EL119">
        <v>5.7803190000000004</v>
      </c>
      <c r="EM119">
        <v>5.5939759999999996</v>
      </c>
      <c r="EN119">
        <v>3.6588270000000001</v>
      </c>
      <c r="EO119">
        <v>2.5463399999999998</v>
      </c>
      <c r="EP119">
        <v>-0.42001870000000002</v>
      </c>
      <c r="EQ119">
        <v>-0.63946930000000002</v>
      </c>
      <c r="ER119">
        <v>-0.19272359999999999</v>
      </c>
      <c r="ES119">
        <v>-0.32421699999999998</v>
      </c>
      <c r="ET119">
        <v>0.2020353</v>
      </c>
      <c r="EU119">
        <v>65.415019999999998</v>
      </c>
      <c r="EV119">
        <v>64.595219999999998</v>
      </c>
      <c r="EW119">
        <v>63.520180000000003</v>
      </c>
      <c r="EX119">
        <v>62.741509999999998</v>
      </c>
      <c r="EY119">
        <v>62.246659999999999</v>
      </c>
      <c r="EZ119">
        <v>61.666589999999999</v>
      </c>
      <c r="FA119">
        <v>60.756520000000002</v>
      </c>
      <c r="FB119">
        <v>61.621090000000002</v>
      </c>
      <c r="FC119">
        <v>63.983220000000003</v>
      </c>
      <c r="FD119">
        <v>66.985439999999997</v>
      </c>
      <c r="FE119">
        <v>70.939580000000007</v>
      </c>
      <c r="FF119">
        <v>74.401070000000004</v>
      </c>
      <c r="FG119">
        <v>78.359949999999998</v>
      </c>
      <c r="FH119">
        <v>81.99306</v>
      </c>
      <c r="FI119">
        <v>83.310050000000004</v>
      </c>
      <c r="FJ119">
        <v>83.564459999999997</v>
      </c>
      <c r="FK119">
        <v>83.130510000000001</v>
      </c>
      <c r="FL119">
        <v>81.080309999999997</v>
      </c>
      <c r="FM119">
        <v>77.666690000000003</v>
      </c>
      <c r="FN119">
        <v>72.004249999999999</v>
      </c>
      <c r="FO119">
        <v>69.72381</v>
      </c>
      <c r="FP119">
        <v>67.789529999999999</v>
      </c>
      <c r="FQ119">
        <v>66.245320000000007</v>
      </c>
      <c r="FR119">
        <v>65.302019999999999</v>
      </c>
      <c r="FS119">
        <v>0</v>
      </c>
      <c r="FT119">
        <v>1</v>
      </c>
      <c r="FU119">
        <v>158</v>
      </c>
      <c r="FV119">
        <v>4.53398E-2</v>
      </c>
    </row>
    <row r="120" spans="1:178" x14ac:dyDescent="0.2">
      <c r="A120" t="s">
        <v>191</v>
      </c>
      <c r="B120" t="s">
        <v>212</v>
      </c>
      <c r="C120" t="s">
        <v>1</v>
      </c>
      <c r="D120">
        <v>41527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</row>
    <row r="121" spans="1:178" x14ac:dyDescent="0.2">
      <c r="A121" t="s">
        <v>191</v>
      </c>
      <c r="B121" t="s">
        <v>212</v>
      </c>
      <c r="C121" t="s">
        <v>1</v>
      </c>
      <c r="D121" t="s">
        <v>2</v>
      </c>
      <c r="E121">
        <v>136.6</v>
      </c>
      <c r="F121">
        <v>136.6</v>
      </c>
      <c r="G121">
        <v>27.863510000000002</v>
      </c>
      <c r="H121">
        <v>27.011140000000001</v>
      </c>
      <c r="I121">
        <v>26.3842</v>
      </c>
      <c r="J121">
        <v>26.71238</v>
      </c>
      <c r="K121">
        <v>28.908470000000001</v>
      </c>
      <c r="L121">
        <v>31.803840000000001</v>
      </c>
      <c r="M121">
        <v>36.820900000000002</v>
      </c>
      <c r="N121">
        <v>39.626100000000001</v>
      </c>
      <c r="O121">
        <v>42.688800000000001</v>
      </c>
      <c r="P121">
        <v>44.803510000000003</v>
      </c>
      <c r="Q121">
        <v>48.831339999999997</v>
      </c>
      <c r="R121">
        <v>50.380310000000001</v>
      </c>
      <c r="S121">
        <v>51.75985</v>
      </c>
      <c r="T121">
        <v>52.392090000000003</v>
      </c>
      <c r="U121">
        <v>52.423400000000001</v>
      </c>
      <c r="V121">
        <v>51.866280000000003</v>
      </c>
      <c r="W121">
        <v>51.183349999999997</v>
      </c>
      <c r="X121">
        <v>48.536610000000003</v>
      </c>
      <c r="Y121">
        <v>44.82002</v>
      </c>
      <c r="Z121">
        <v>43.531230000000001</v>
      </c>
      <c r="AA121">
        <v>43.584429999999998</v>
      </c>
      <c r="AB121">
        <v>39.66883</v>
      </c>
      <c r="AC121">
        <v>33.240679999999998</v>
      </c>
      <c r="AD121">
        <v>30.74962</v>
      </c>
      <c r="AE121">
        <v>-0.51338680000000003</v>
      </c>
      <c r="AF121">
        <v>-0.52016340000000005</v>
      </c>
      <c r="AG121">
        <v>-0.38875379999999998</v>
      </c>
      <c r="AH121">
        <v>-0.3305688</v>
      </c>
      <c r="AI121">
        <v>-0.23385420000000001</v>
      </c>
      <c r="AJ121">
        <v>-0.16318160000000001</v>
      </c>
      <c r="AK121">
        <v>-0.1851999</v>
      </c>
      <c r="AL121">
        <v>0.1550743</v>
      </c>
      <c r="AM121">
        <v>0.165912</v>
      </c>
      <c r="AN121">
        <v>-0.1378133</v>
      </c>
      <c r="AO121">
        <v>-0.27653489999999997</v>
      </c>
      <c r="AP121">
        <v>-0.29986489999999999</v>
      </c>
      <c r="AQ121">
        <v>0.1964948</v>
      </c>
      <c r="AR121">
        <v>0.54074809999999995</v>
      </c>
      <c r="AS121">
        <v>2.3858290000000002</v>
      </c>
      <c r="AT121">
        <v>4.897106</v>
      </c>
      <c r="AU121">
        <v>4.7805520000000001</v>
      </c>
      <c r="AV121">
        <v>3.2595160000000001</v>
      </c>
      <c r="AW121">
        <v>2.1396289999999998</v>
      </c>
      <c r="AX121">
        <v>0.75293690000000002</v>
      </c>
      <c r="AY121">
        <v>1.014251</v>
      </c>
      <c r="AZ121">
        <v>0.795875</v>
      </c>
      <c r="BA121">
        <v>0.21591740000000001</v>
      </c>
      <c r="BB121">
        <v>0.32111980000000001</v>
      </c>
      <c r="BC121">
        <v>-0.34900189999999998</v>
      </c>
      <c r="BD121">
        <v>-0.40003169999999999</v>
      </c>
      <c r="BE121">
        <v>-0.2505269</v>
      </c>
      <c r="BF121">
        <v>-0.19834789999999999</v>
      </c>
      <c r="BG121">
        <v>-8.6497099999999993E-2</v>
      </c>
      <c r="BH121">
        <v>-5.6148999999999999E-3</v>
      </c>
      <c r="BI121">
        <v>-5.0236999999999997E-2</v>
      </c>
      <c r="BJ121">
        <v>0.30203069999999999</v>
      </c>
      <c r="BK121">
        <v>0.31677230000000001</v>
      </c>
      <c r="BL121">
        <v>4.5380000000000004E-3</v>
      </c>
      <c r="BM121">
        <v>-0.1236955</v>
      </c>
      <c r="BN121">
        <v>-0.1418114</v>
      </c>
      <c r="BO121">
        <v>0.3543965</v>
      </c>
      <c r="BP121">
        <v>0.70075829999999995</v>
      </c>
      <c r="BQ121">
        <v>2.5463840000000002</v>
      </c>
      <c r="BR121">
        <v>5.065887</v>
      </c>
      <c r="BS121">
        <v>4.9418569999999997</v>
      </c>
      <c r="BT121">
        <v>3.4230149999999999</v>
      </c>
      <c r="BU121">
        <v>2.2993009999999998</v>
      </c>
      <c r="BV121">
        <v>0.92507189999999995</v>
      </c>
      <c r="BW121">
        <v>1.191459</v>
      </c>
      <c r="BX121">
        <v>0.98194939999999997</v>
      </c>
      <c r="BY121">
        <v>0.38836009999999999</v>
      </c>
      <c r="BZ121">
        <v>0.49701269999999997</v>
      </c>
      <c r="CA121">
        <v>-0.23514930000000001</v>
      </c>
      <c r="CB121">
        <v>-0.31682880000000002</v>
      </c>
      <c r="CC121">
        <v>-0.1547914</v>
      </c>
      <c r="CD121">
        <v>-0.1067722</v>
      </c>
      <c r="CE121">
        <v>1.5561999999999999E-2</v>
      </c>
      <c r="CF121">
        <v>0.10351539999999999</v>
      </c>
      <c r="CG121">
        <v>4.32378E-2</v>
      </c>
      <c r="CH121">
        <v>0.40381240000000002</v>
      </c>
      <c r="CI121">
        <v>0.42125770000000001</v>
      </c>
      <c r="CJ121">
        <v>0.1031301</v>
      </c>
      <c r="CK121">
        <v>-1.7839299999999999E-2</v>
      </c>
      <c r="CL121">
        <v>-3.2343999999999998E-2</v>
      </c>
      <c r="CM121">
        <v>0.46375870000000002</v>
      </c>
      <c r="CN121">
        <v>0.81158079999999999</v>
      </c>
      <c r="CO121">
        <v>2.6575829999999998</v>
      </c>
      <c r="CP121">
        <v>5.182785</v>
      </c>
      <c r="CQ121">
        <v>5.0535759999999996</v>
      </c>
      <c r="CR121">
        <v>3.536254</v>
      </c>
      <c r="CS121">
        <v>2.4098899999999999</v>
      </c>
      <c r="CT121">
        <v>1.044292</v>
      </c>
      <c r="CU121">
        <v>1.3141929999999999</v>
      </c>
      <c r="CV121">
        <v>1.110824</v>
      </c>
      <c r="CW121">
        <v>0.50779350000000001</v>
      </c>
      <c r="CX121">
        <v>0.61883560000000004</v>
      </c>
      <c r="CY121">
        <v>-0.1212968</v>
      </c>
      <c r="CZ121">
        <v>-0.233626</v>
      </c>
      <c r="DA121">
        <v>-5.9055799999999999E-2</v>
      </c>
      <c r="DB121">
        <v>-1.5196400000000001E-2</v>
      </c>
      <c r="DC121">
        <v>0.11762110000000001</v>
      </c>
      <c r="DD121">
        <v>0.21264559999999999</v>
      </c>
      <c r="DE121">
        <v>0.13671269999999999</v>
      </c>
      <c r="DF121">
        <v>0.50559399999999999</v>
      </c>
      <c r="DG121">
        <v>0.52574310000000002</v>
      </c>
      <c r="DH121">
        <v>0.20172219999999999</v>
      </c>
      <c r="DI121">
        <v>8.8016800000000006E-2</v>
      </c>
      <c r="DJ121">
        <v>7.7123399999999995E-2</v>
      </c>
      <c r="DK121">
        <v>0.57312099999999999</v>
      </c>
      <c r="DL121">
        <v>0.92240339999999998</v>
      </c>
      <c r="DM121">
        <v>2.768783</v>
      </c>
      <c r="DN121">
        <v>5.2996829999999999</v>
      </c>
      <c r="DO121">
        <v>5.1652950000000004</v>
      </c>
      <c r="DP121">
        <v>3.6494930000000001</v>
      </c>
      <c r="DQ121">
        <v>2.5204780000000002</v>
      </c>
      <c r="DR121">
        <v>1.1635120000000001</v>
      </c>
      <c r="DS121">
        <v>1.4369270000000001</v>
      </c>
      <c r="DT121">
        <v>1.2396990000000001</v>
      </c>
      <c r="DU121">
        <v>0.62722679999999997</v>
      </c>
      <c r="DV121">
        <v>0.7406585</v>
      </c>
      <c r="DW121">
        <v>4.30882E-2</v>
      </c>
      <c r="DX121">
        <v>-0.11349430000000001</v>
      </c>
      <c r="DY121">
        <v>7.9171099999999994E-2</v>
      </c>
      <c r="DZ121">
        <v>0.1170245</v>
      </c>
      <c r="EA121">
        <v>0.2649783</v>
      </c>
      <c r="EB121">
        <v>0.37021229999999999</v>
      </c>
      <c r="EC121">
        <v>0.27167550000000001</v>
      </c>
      <c r="ED121">
        <v>0.65255050000000003</v>
      </c>
      <c r="EE121">
        <v>0.67660339999999997</v>
      </c>
      <c r="EF121">
        <v>0.34407359999999998</v>
      </c>
      <c r="EG121">
        <v>0.24085619999999999</v>
      </c>
      <c r="EH121">
        <v>0.23517689999999999</v>
      </c>
      <c r="EI121">
        <v>0.73102270000000003</v>
      </c>
      <c r="EJ121">
        <v>1.082414</v>
      </c>
      <c r="EK121">
        <v>2.929338</v>
      </c>
      <c r="EL121">
        <v>5.468464</v>
      </c>
      <c r="EM121">
        <v>5.3266</v>
      </c>
      <c r="EN121">
        <v>3.8129919999999999</v>
      </c>
      <c r="EO121">
        <v>2.6801499999999998</v>
      </c>
      <c r="EP121">
        <v>1.335647</v>
      </c>
      <c r="EQ121">
        <v>1.6141350000000001</v>
      </c>
      <c r="ER121">
        <v>1.425773</v>
      </c>
      <c r="ES121">
        <v>0.79966959999999998</v>
      </c>
      <c r="ET121">
        <v>0.91655149999999996</v>
      </c>
      <c r="EU121">
        <v>63.687629999999999</v>
      </c>
      <c r="EV121">
        <v>63.115699999999997</v>
      </c>
      <c r="EW121">
        <v>62.210230000000003</v>
      </c>
      <c r="EX121">
        <v>61.76708</v>
      </c>
      <c r="EY121">
        <v>61.389449999999997</v>
      </c>
      <c r="EZ121">
        <v>61.068040000000003</v>
      </c>
      <c r="FA121">
        <v>61.042250000000003</v>
      </c>
      <c r="FB121">
        <v>62.891970000000001</v>
      </c>
      <c r="FC121">
        <v>65.424580000000006</v>
      </c>
      <c r="FD121">
        <v>68.185540000000003</v>
      </c>
      <c r="FE121">
        <v>71.837469999999996</v>
      </c>
      <c r="FF121">
        <v>75.406970000000001</v>
      </c>
      <c r="FG121">
        <v>79.158940000000001</v>
      </c>
      <c r="FH121">
        <v>81.972830000000002</v>
      </c>
      <c r="FI121">
        <v>83.647900000000007</v>
      </c>
      <c r="FJ121">
        <v>83.634379999999993</v>
      </c>
      <c r="FK121">
        <v>82.874369999999999</v>
      </c>
      <c r="FL121">
        <v>80.460310000000007</v>
      </c>
      <c r="FM121">
        <v>77.295090000000002</v>
      </c>
      <c r="FN121">
        <v>73.279640000000001</v>
      </c>
      <c r="FO121">
        <v>70.231740000000002</v>
      </c>
      <c r="FP121">
        <v>68.236919999999998</v>
      </c>
      <c r="FQ121">
        <v>66.535309999999996</v>
      </c>
      <c r="FR121">
        <v>65.313320000000004</v>
      </c>
      <c r="FS121">
        <v>0</v>
      </c>
      <c r="FT121">
        <v>1</v>
      </c>
      <c r="FU121">
        <v>136.6</v>
      </c>
      <c r="FV121">
        <v>4.9575500000000002E-2</v>
      </c>
    </row>
    <row r="122" spans="1:178" x14ac:dyDescent="0.2">
      <c r="A122" t="s">
        <v>191</v>
      </c>
      <c r="B122" t="s">
        <v>212</v>
      </c>
      <c r="C122" t="s">
        <v>203</v>
      </c>
      <c r="D122">
        <v>41424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1</v>
      </c>
      <c r="FT122">
        <v>0</v>
      </c>
    </row>
    <row r="123" spans="1:178" x14ac:dyDescent="0.2">
      <c r="A123" t="s">
        <v>191</v>
      </c>
      <c r="B123" t="s">
        <v>212</v>
      </c>
      <c r="C123" t="s">
        <v>203</v>
      </c>
      <c r="D123">
        <v>41456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1</v>
      </c>
      <c r="FT123">
        <v>0</v>
      </c>
    </row>
    <row r="124" spans="1:178" x14ac:dyDescent="0.2">
      <c r="A124" t="s">
        <v>191</v>
      </c>
      <c r="B124" t="s">
        <v>212</v>
      </c>
      <c r="C124" t="s">
        <v>203</v>
      </c>
      <c r="D124">
        <v>41457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1</v>
      </c>
      <c r="FT124">
        <v>0</v>
      </c>
    </row>
    <row r="125" spans="1:178" x14ac:dyDescent="0.2">
      <c r="A125" t="s">
        <v>191</v>
      </c>
      <c r="B125" t="s">
        <v>212</v>
      </c>
      <c r="C125" t="s">
        <v>203</v>
      </c>
      <c r="D125">
        <v>41458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1</v>
      </c>
      <c r="FT125">
        <v>0</v>
      </c>
    </row>
    <row r="126" spans="1:178" x14ac:dyDescent="0.2">
      <c r="A126" t="s">
        <v>191</v>
      </c>
      <c r="B126" t="s">
        <v>212</v>
      </c>
      <c r="C126" t="s">
        <v>203</v>
      </c>
      <c r="D126">
        <v>41505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1</v>
      </c>
      <c r="FT126">
        <v>0</v>
      </c>
    </row>
    <row r="127" spans="1:178" x14ac:dyDescent="0.2">
      <c r="A127" t="s">
        <v>191</v>
      </c>
      <c r="B127" t="s">
        <v>212</v>
      </c>
      <c r="C127" t="s">
        <v>203</v>
      </c>
      <c r="D127">
        <v>41526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1</v>
      </c>
      <c r="FT127">
        <v>0</v>
      </c>
    </row>
    <row r="128" spans="1:178" x14ac:dyDescent="0.2">
      <c r="A128" t="s">
        <v>191</v>
      </c>
      <c r="B128" t="s">
        <v>212</v>
      </c>
      <c r="C128" t="s">
        <v>203</v>
      </c>
      <c r="D128">
        <v>41527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1</v>
      </c>
      <c r="FT128">
        <v>0</v>
      </c>
    </row>
    <row r="129" spans="1:176" x14ac:dyDescent="0.2">
      <c r="A129" t="s">
        <v>191</v>
      </c>
      <c r="B129" t="s">
        <v>212</v>
      </c>
      <c r="C129" t="s">
        <v>203</v>
      </c>
      <c r="D129" t="s">
        <v>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1</v>
      </c>
      <c r="FT129">
        <v>0</v>
      </c>
    </row>
    <row r="130" spans="1:176" x14ac:dyDescent="0.2">
      <c r="A130" t="s">
        <v>191</v>
      </c>
      <c r="B130" t="s">
        <v>213</v>
      </c>
      <c r="C130" t="s">
        <v>202</v>
      </c>
      <c r="D130">
        <v>41424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1</v>
      </c>
      <c r="FT130">
        <v>0</v>
      </c>
    </row>
    <row r="131" spans="1:176" x14ac:dyDescent="0.2">
      <c r="A131" t="s">
        <v>191</v>
      </c>
      <c r="B131" t="s">
        <v>213</v>
      </c>
      <c r="C131" t="s">
        <v>202</v>
      </c>
      <c r="D131">
        <v>41456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1</v>
      </c>
      <c r="FT131">
        <v>0</v>
      </c>
    </row>
    <row r="132" spans="1:176" x14ac:dyDescent="0.2">
      <c r="A132" t="s">
        <v>191</v>
      </c>
      <c r="B132" t="s">
        <v>213</v>
      </c>
      <c r="C132" t="s">
        <v>202</v>
      </c>
      <c r="D132">
        <v>41457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1</v>
      </c>
      <c r="FT132">
        <v>0</v>
      </c>
    </row>
    <row r="133" spans="1:176" x14ac:dyDescent="0.2">
      <c r="A133" t="s">
        <v>191</v>
      </c>
      <c r="B133" t="s">
        <v>213</v>
      </c>
      <c r="C133" t="s">
        <v>202</v>
      </c>
      <c r="D133">
        <v>41458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1</v>
      </c>
      <c r="FT133">
        <v>0</v>
      </c>
    </row>
    <row r="134" spans="1:176" x14ac:dyDescent="0.2">
      <c r="A134" t="s">
        <v>191</v>
      </c>
      <c r="B134" t="s">
        <v>213</v>
      </c>
      <c r="C134" t="s">
        <v>202</v>
      </c>
      <c r="D134">
        <v>41505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1</v>
      </c>
      <c r="FT134">
        <v>0</v>
      </c>
    </row>
    <row r="135" spans="1:176" x14ac:dyDescent="0.2">
      <c r="A135" t="s">
        <v>191</v>
      </c>
      <c r="B135" t="s">
        <v>213</v>
      </c>
      <c r="C135" t="s">
        <v>202</v>
      </c>
      <c r="D135">
        <v>41526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1</v>
      </c>
      <c r="FT135">
        <v>0</v>
      </c>
    </row>
    <row r="136" spans="1:176" x14ac:dyDescent="0.2">
      <c r="A136" t="s">
        <v>191</v>
      </c>
      <c r="B136" t="s">
        <v>213</v>
      </c>
      <c r="C136" t="s">
        <v>202</v>
      </c>
      <c r="D136">
        <v>41527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1</v>
      </c>
      <c r="FT136">
        <v>0</v>
      </c>
    </row>
    <row r="137" spans="1:176" x14ac:dyDescent="0.2">
      <c r="A137" t="s">
        <v>191</v>
      </c>
      <c r="B137" t="s">
        <v>213</v>
      </c>
      <c r="C137" t="s">
        <v>202</v>
      </c>
      <c r="D137" t="s">
        <v>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1</v>
      </c>
      <c r="FT137">
        <v>0</v>
      </c>
    </row>
    <row r="138" spans="1:176" x14ac:dyDescent="0.2">
      <c r="A138" t="s">
        <v>191</v>
      </c>
      <c r="B138" t="s">
        <v>213</v>
      </c>
      <c r="C138" t="s">
        <v>204</v>
      </c>
      <c r="D138">
        <v>41424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1</v>
      </c>
      <c r="FT138">
        <v>0</v>
      </c>
    </row>
    <row r="139" spans="1:176" x14ac:dyDescent="0.2">
      <c r="A139" t="s">
        <v>191</v>
      </c>
      <c r="B139" t="s">
        <v>213</v>
      </c>
      <c r="C139" t="s">
        <v>204</v>
      </c>
      <c r="D139">
        <v>41456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1</v>
      </c>
      <c r="FT139">
        <v>0</v>
      </c>
    </row>
    <row r="140" spans="1:176" x14ac:dyDescent="0.2">
      <c r="A140" t="s">
        <v>191</v>
      </c>
      <c r="B140" t="s">
        <v>213</v>
      </c>
      <c r="C140" t="s">
        <v>204</v>
      </c>
      <c r="D140">
        <v>41457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1</v>
      </c>
      <c r="FT140">
        <v>0</v>
      </c>
    </row>
    <row r="141" spans="1:176" x14ac:dyDescent="0.2">
      <c r="A141" t="s">
        <v>191</v>
      </c>
      <c r="B141" t="s">
        <v>213</v>
      </c>
      <c r="C141" t="s">
        <v>204</v>
      </c>
      <c r="D141">
        <v>41458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1</v>
      </c>
      <c r="FT141">
        <v>0</v>
      </c>
    </row>
    <row r="142" spans="1:176" x14ac:dyDescent="0.2">
      <c r="A142" t="s">
        <v>191</v>
      </c>
      <c r="B142" t="s">
        <v>213</v>
      </c>
      <c r="C142" t="s">
        <v>204</v>
      </c>
      <c r="D142">
        <v>41505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1</v>
      </c>
      <c r="FT142">
        <v>0</v>
      </c>
    </row>
    <row r="143" spans="1:176" x14ac:dyDescent="0.2">
      <c r="A143" t="s">
        <v>191</v>
      </c>
      <c r="B143" t="s">
        <v>213</v>
      </c>
      <c r="C143" t="s">
        <v>204</v>
      </c>
      <c r="D143">
        <v>41526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1</v>
      </c>
      <c r="FT143">
        <v>0</v>
      </c>
    </row>
    <row r="144" spans="1:176" x14ac:dyDescent="0.2">
      <c r="A144" t="s">
        <v>191</v>
      </c>
      <c r="B144" t="s">
        <v>213</v>
      </c>
      <c r="C144" t="s">
        <v>204</v>
      </c>
      <c r="D144">
        <v>41527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1</v>
      </c>
      <c r="FT144">
        <v>0</v>
      </c>
    </row>
    <row r="145" spans="1:178" x14ac:dyDescent="0.2">
      <c r="A145" t="s">
        <v>191</v>
      </c>
      <c r="B145" t="s">
        <v>213</v>
      </c>
      <c r="C145" t="s">
        <v>204</v>
      </c>
      <c r="D145" t="s">
        <v>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1</v>
      </c>
      <c r="FT145">
        <v>0</v>
      </c>
    </row>
    <row r="146" spans="1:178" x14ac:dyDescent="0.2">
      <c r="A146" t="s">
        <v>191</v>
      </c>
      <c r="B146" t="s">
        <v>213</v>
      </c>
      <c r="C146" t="s">
        <v>1</v>
      </c>
      <c r="D146">
        <v>41424</v>
      </c>
      <c r="E146">
        <v>132</v>
      </c>
      <c r="F146">
        <v>132</v>
      </c>
      <c r="G146">
        <v>26.33906</v>
      </c>
      <c r="H146">
        <v>25.863340000000001</v>
      </c>
      <c r="I146">
        <v>25.598420000000001</v>
      </c>
      <c r="J146">
        <v>25.438410000000001</v>
      </c>
      <c r="K146">
        <v>25.857220000000002</v>
      </c>
      <c r="L146">
        <v>27.525700000000001</v>
      </c>
      <c r="M146">
        <v>31.42323</v>
      </c>
      <c r="N146">
        <v>34.979109999999999</v>
      </c>
      <c r="O146">
        <v>40.189869999999999</v>
      </c>
      <c r="P146">
        <v>44.374920000000003</v>
      </c>
      <c r="Q146">
        <v>47.290649999999999</v>
      </c>
      <c r="R146">
        <v>49.551340000000003</v>
      </c>
      <c r="S146">
        <v>50.241390000000003</v>
      </c>
      <c r="T146">
        <v>51.3386</v>
      </c>
      <c r="U146">
        <v>52.500689999999999</v>
      </c>
      <c r="V146">
        <v>51.990200000000002</v>
      </c>
      <c r="W146">
        <v>50.93085</v>
      </c>
      <c r="X146">
        <v>48.623510000000003</v>
      </c>
      <c r="Y146">
        <v>41.58746</v>
      </c>
      <c r="Z146">
        <v>37.866459999999996</v>
      </c>
      <c r="AA146">
        <v>34.337200000000003</v>
      </c>
      <c r="AB146">
        <v>32.247019999999999</v>
      </c>
      <c r="AC146">
        <v>29.998460000000001</v>
      </c>
      <c r="AD146">
        <v>27.76118</v>
      </c>
      <c r="AE146">
        <v>0.110982</v>
      </c>
      <c r="AF146">
        <v>-0.35553420000000002</v>
      </c>
      <c r="AG146">
        <v>-0.47694560000000003</v>
      </c>
      <c r="AH146">
        <v>-0.52705789999999997</v>
      </c>
      <c r="AI146">
        <v>-0.4879482</v>
      </c>
      <c r="AJ146">
        <v>-0.54251249999999995</v>
      </c>
      <c r="AK146">
        <v>-0.72574459999999996</v>
      </c>
      <c r="AL146">
        <v>-1.3132159999999999</v>
      </c>
      <c r="AM146">
        <v>-1.218429</v>
      </c>
      <c r="AN146">
        <v>-1.408326</v>
      </c>
      <c r="AO146">
        <v>-1.775914</v>
      </c>
      <c r="AP146">
        <v>-1.358965</v>
      </c>
      <c r="AQ146">
        <v>-1.1199619999999999</v>
      </c>
      <c r="AR146">
        <v>-1.2492540000000001</v>
      </c>
      <c r="AS146">
        <v>-6.6489099999999995E-2</v>
      </c>
      <c r="AT146">
        <v>4.7957380000000001</v>
      </c>
      <c r="AU146">
        <v>5.2653049999999997</v>
      </c>
      <c r="AV146">
        <v>0.72940990000000006</v>
      </c>
      <c r="AW146">
        <v>0.2603511</v>
      </c>
      <c r="AX146">
        <v>0.7766634</v>
      </c>
      <c r="AY146">
        <v>-0.14963860000000001</v>
      </c>
      <c r="AZ146">
        <v>-7.1955999999999999E-3</v>
      </c>
      <c r="BA146">
        <v>0.12172330000000001</v>
      </c>
      <c r="BB146">
        <v>8.2233600000000004E-2</v>
      </c>
      <c r="BC146">
        <v>0.18012020000000001</v>
      </c>
      <c r="BD146">
        <v>-0.29809190000000002</v>
      </c>
      <c r="BE146">
        <v>-0.4156299</v>
      </c>
      <c r="BF146">
        <v>-0.4735432</v>
      </c>
      <c r="BG146">
        <v>-0.43170589999999998</v>
      </c>
      <c r="BH146">
        <v>-0.48210190000000003</v>
      </c>
      <c r="BI146">
        <v>-0.65749049999999998</v>
      </c>
      <c r="BJ146">
        <v>-1.2360599999999999</v>
      </c>
      <c r="BK146">
        <v>-1.1402159999999999</v>
      </c>
      <c r="BL146">
        <v>-1.322031</v>
      </c>
      <c r="BM146">
        <v>-1.6863239999999999</v>
      </c>
      <c r="BN146">
        <v>-1.265304</v>
      </c>
      <c r="BO146">
        <v>-1.0157910000000001</v>
      </c>
      <c r="BP146">
        <v>-1.145745</v>
      </c>
      <c r="BQ146">
        <v>4.8216799999999997E-2</v>
      </c>
      <c r="BR146">
        <v>4.8975850000000003</v>
      </c>
      <c r="BS146">
        <v>5.3583800000000004</v>
      </c>
      <c r="BT146">
        <v>0.8541936</v>
      </c>
      <c r="BU146">
        <v>0.38695370000000001</v>
      </c>
      <c r="BV146">
        <v>0.90514530000000004</v>
      </c>
      <c r="BW146">
        <v>-3.7070600000000002E-2</v>
      </c>
      <c r="BX146">
        <v>8.8107199999999997E-2</v>
      </c>
      <c r="BY146">
        <v>0.21965489999999999</v>
      </c>
      <c r="BZ146">
        <v>0.15634519999999999</v>
      </c>
      <c r="CA146">
        <v>0.22800519999999999</v>
      </c>
      <c r="CB146">
        <v>-0.25830750000000002</v>
      </c>
      <c r="CC146">
        <v>-0.37316280000000002</v>
      </c>
      <c r="CD146">
        <v>-0.43647900000000001</v>
      </c>
      <c r="CE146">
        <v>-0.39275260000000001</v>
      </c>
      <c r="CF146">
        <v>-0.44026159999999998</v>
      </c>
      <c r="CG146">
        <v>-0.61021789999999998</v>
      </c>
      <c r="CH146">
        <v>-1.1826220000000001</v>
      </c>
      <c r="CI146">
        <v>-1.086047</v>
      </c>
      <c r="CJ146">
        <v>-1.2622629999999999</v>
      </c>
      <c r="CK146">
        <v>-1.624274</v>
      </c>
      <c r="CL146">
        <v>-1.2004349999999999</v>
      </c>
      <c r="CM146">
        <v>-0.94364269999999995</v>
      </c>
      <c r="CN146">
        <v>-1.0740540000000001</v>
      </c>
      <c r="CO146">
        <v>0.12766179999999999</v>
      </c>
      <c r="CP146">
        <v>4.9681240000000004</v>
      </c>
      <c r="CQ146">
        <v>5.4228430000000003</v>
      </c>
      <c r="CR146">
        <v>0.94061830000000002</v>
      </c>
      <c r="CS146">
        <v>0.47463820000000001</v>
      </c>
      <c r="CT146">
        <v>0.99413149999999995</v>
      </c>
      <c r="CU146">
        <v>4.0893600000000002E-2</v>
      </c>
      <c r="CV146">
        <v>0.15411359999999999</v>
      </c>
      <c r="CW146">
        <v>0.28748200000000002</v>
      </c>
      <c r="CX146">
        <v>0.20767469999999999</v>
      </c>
      <c r="CY146">
        <v>0.27589019999999997</v>
      </c>
      <c r="CZ146">
        <v>-0.2185232</v>
      </c>
      <c r="DA146">
        <v>-0.33069569999999998</v>
      </c>
      <c r="DB146">
        <v>-0.39941490000000002</v>
      </c>
      <c r="DC146">
        <v>-0.35379929999999998</v>
      </c>
      <c r="DD146">
        <v>-0.39842139999999998</v>
      </c>
      <c r="DE146">
        <v>-0.56294540000000004</v>
      </c>
      <c r="DF146">
        <v>-1.129184</v>
      </c>
      <c r="DG146">
        <v>-1.0318769999999999</v>
      </c>
      <c r="DH146">
        <v>-1.2024950000000001</v>
      </c>
      <c r="DI146">
        <v>-1.5622240000000001</v>
      </c>
      <c r="DJ146">
        <v>-1.1355660000000001</v>
      </c>
      <c r="DK146">
        <v>-0.87149449999999995</v>
      </c>
      <c r="DL146">
        <v>-1.002364</v>
      </c>
      <c r="DM146">
        <v>0.2071067</v>
      </c>
      <c r="DN146">
        <v>5.0386629999999997</v>
      </c>
      <c r="DO146">
        <v>5.4873060000000002</v>
      </c>
      <c r="DP146">
        <v>1.0270429999999999</v>
      </c>
      <c r="DQ146">
        <v>0.56232269999999995</v>
      </c>
      <c r="DR146">
        <v>1.083118</v>
      </c>
      <c r="DS146">
        <v>0.1188578</v>
      </c>
      <c r="DT146">
        <v>0.22012000000000001</v>
      </c>
      <c r="DU146">
        <v>0.35530909999999999</v>
      </c>
      <c r="DV146">
        <v>0.25900420000000002</v>
      </c>
      <c r="DW146">
        <v>0.34502850000000002</v>
      </c>
      <c r="DX146">
        <v>-0.1610809</v>
      </c>
      <c r="DY146">
        <v>-0.26937990000000001</v>
      </c>
      <c r="DZ146">
        <v>-0.34590019999999999</v>
      </c>
      <c r="EA146">
        <v>-0.29755690000000001</v>
      </c>
      <c r="EB146">
        <v>-0.3380108</v>
      </c>
      <c r="EC146">
        <v>-0.4946913</v>
      </c>
      <c r="ED146">
        <v>-1.052028</v>
      </c>
      <c r="EE146">
        <v>-0.95366439999999997</v>
      </c>
      <c r="EF146">
        <v>-1.1162000000000001</v>
      </c>
      <c r="EG146">
        <v>-1.4726330000000001</v>
      </c>
      <c r="EH146">
        <v>-1.0419050000000001</v>
      </c>
      <c r="EI146">
        <v>-0.76732389999999995</v>
      </c>
      <c r="EJ146">
        <v>-0.89885499999999996</v>
      </c>
      <c r="EK146">
        <v>0.32181270000000001</v>
      </c>
      <c r="EL146">
        <v>5.1405110000000001</v>
      </c>
      <c r="EM146">
        <v>5.580381</v>
      </c>
      <c r="EN146">
        <v>1.1518269999999999</v>
      </c>
      <c r="EO146">
        <v>0.68892529999999996</v>
      </c>
      <c r="EP146">
        <v>1.2116</v>
      </c>
      <c r="EQ146">
        <v>0.23142570000000001</v>
      </c>
      <c r="ER146">
        <v>0.3154228</v>
      </c>
      <c r="ES146">
        <v>0.4532407</v>
      </c>
      <c r="ET146">
        <v>0.33311590000000002</v>
      </c>
      <c r="EU146">
        <v>55.32217</v>
      </c>
      <c r="EV146">
        <v>54.605670000000003</v>
      </c>
      <c r="EW146">
        <v>53.368949999999998</v>
      </c>
      <c r="EX146">
        <v>52.623480000000001</v>
      </c>
      <c r="EY146">
        <v>52.009619999999998</v>
      </c>
      <c r="EZ146">
        <v>51.157649999999997</v>
      </c>
      <c r="FA146">
        <v>52.246720000000003</v>
      </c>
      <c r="FB146">
        <v>56.408119999999997</v>
      </c>
      <c r="FC146">
        <v>58.55415</v>
      </c>
      <c r="FD146">
        <v>60.890880000000003</v>
      </c>
      <c r="FE146">
        <v>63.875019999999999</v>
      </c>
      <c r="FF146">
        <v>66.941569999999999</v>
      </c>
      <c r="FG146">
        <v>69.422200000000004</v>
      </c>
      <c r="FH146">
        <v>70.852940000000004</v>
      </c>
      <c r="FI146">
        <v>72.141819999999996</v>
      </c>
      <c r="FJ146">
        <v>71.330200000000005</v>
      </c>
      <c r="FK146">
        <v>70.878429999999994</v>
      </c>
      <c r="FL146">
        <v>70.343149999999994</v>
      </c>
      <c r="FM146">
        <v>70.004090000000005</v>
      </c>
      <c r="FN146">
        <v>67.687219999999996</v>
      </c>
      <c r="FO146">
        <v>63.80312</v>
      </c>
      <c r="FP146">
        <v>60.648090000000003</v>
      </c>
      <c r="FQ146">
        <v>58.825040000000001</v>
      </c>
      <c r="FR146">
        <v>57.67501</v>
      </c>
      <c r="FS146">
        <v>0</v>
      </c>
      <c r="FT146">
        <v>1</v>
      </c>
      <c r="FU146">
        <v>132</v>
      </c>
      <c r="FV146">
        <v>0.11758490000000001</v>
      </c>
    </row>
    <row r="147" spans="1:178" x14ac:dyDescent="0.2">
      <c r="A147" t="s">
        <v>191</v>
      </c>
      <c r="B147" t="s">
        <v>213</v>
      </c>
      <c r="C147" t="s">
        <v>1</v>
      </c>
      <c r="D147">
        <v>41456</v>
      </c>
      <c r="E147">
        <v>152</v>
      </c>
      <c r="F147">
        <v>152</v>
      </c>
      <c r="G147">
        <v>35.843769999999999</v>
      </c>
      <c r="H147">
        <v>35.751840000000001</v>
      </c>
      <c r="I147">
        <v>35.606650000000002</v>
      </c>
      <c r="J147">
        <v>36.486220000000003</v>
      </c>
      <c r="K147">
        <v>39.16478</v>
      </c>
      <c r="L147">
        <v>44.492130000000003</v>
      </c>
      <c r="M147">
        <v>48.766779999999997</v>
      </c>
      <c r="N147">
        <v>54.217779999999998</v>
      </c>
      <c r="O147">
        <v>63.136809999999997</v>
      </c>
      <c r="P147">
        <v>69.910330000000002</v>
      </c>
      <c r="Q147">
        <v>74.113590000000002</v>
      </c>
      <c r="R147">
        <v>77.231449999999995</v>
      </c>
      <c r="S147">
        <v>76.671350000000004</v>
      </c>
      <c r="T147">
        <v>77.357799999999997</v>
      </c>
      <c r="U147">
        <v>78.306740000000005</v>
      </c>
      <c r="V147">
        <v>78.677350000000004</v>
      </c>
      <c r="W147">
        <v>77.185519999999997</v>
      </c>
      <c r="X147">
        <v>72.746579999999994</v>
      </c>
      <c r="Y147">
        <v>61.9255</v>
      </c>
      <c r="Z147">
        <v>57.402760000000001</v>
      </c>
      <c r="AA147">
        <v>53.330390000000001</v>
      </c>
      <c r="AB147">
        <v>49.312820000000002</v>
      </c>
      <c r="AC147">
        <v>45.104219999999998</v>
      </c>
      <c r="AD147">
        <v>40.603900000000003</v>
      </c>
      <c r="AE147">
        <v>-0.79981720000000001</v>
      </c>
      <c r="AF147">
        <v>-0.7442898</v>
      </c>
      <c r="AG147">
        <v>-0.98259969999999996</v>
      </c>
      <c r="AH147">
        <v>-0.2761344</v>
      </c>
      <c r="AI147">
        <v>0.30321930000000002</v>
      </c>
      <c r="AJ147">
        <v>-0.30972339999999998</v>
      </c>
      <c r="AK147">
        <v>-0.33774959999999998</v>
      </c>
      <c r="AL147">
        <v>-0.6419454</v>
      </c>
      <c r="AM147">
        <v>0.1412408</v>
      </c>
      <c r="AN147">
        <v>0.52815829999999997</v>
      </c>
      <c r="AO147">
        <v>1.0628489999999999</v>
      </c>
      <c r="AP147">
        <v>0.99489689999999997</v>
      </c>
      <c r="AQ147">
        <v>-2.6038549999999998</v>
      </c>
      <c r="AR147">
        <v>-2.06284</v>
      </c>
      <c r="AS147">
        <v>-1.813169</v>
      </c>
      <c r="AT147">
        <v>7.7634800000000004</v>
      </c>
      <c r="AU147">
        <v>8.3444800000000008</v>
      </c>
      <c r="AV147">
        <v>7.8374949999999997</v>
      </c>
      <c r="AW147">
        <v>5.7699230000000004</v>
      </c>
      <c r="AX147">
        <v>-0.64625849999999996</v>
      </c>
      <c r="AY147">
        <v>-0.20333129999999999</v>
      </c>
      <c r="AZ147">
        <v>0.41583949999999997</v>
      </c>
      <c r="BA147">
        <v>0.55869489999999999</v>
      </c>
      <c r="BB147">
        <v>0.29858590000000002</v>
      </c>
      <c r="BC147">
        <v>-0.62186160000000001</v>
      </c>
      <c r="BD147">
        <v>-0.59194789999999997</v>
      </c>
      <c r="BE147">
        <v>-0.84351089999999995</v>
      </c>
      <c r="BF147">
        <v>-0.13235720000000001</v>
      </c>
      <c r="BG147">
        <v>0.44392199999999998</v>
      </c>
      <c r="BH147">
        <v>-0.15858810000000001</v>
      </c>
      <c r="BI147">
        <v>-0.19031239999999999</v>
      </c>
      <c r="BJ147">
        <v>-0.46234619999999998</v>
      </c>
      <c r="BK147">
        <v>0.35618169999999999</v>
      </c>
      <c r="BL147">
        <v>0.73242320000000005</v>
      </c>
      <c r="BM147">
        <v>1.2556430000000001</v>
      </c>
      <c r="BN147">
        <v>1.192118</v>
      </c>
      <c r="BO147">
        <v>-2.377812</v>
      </c>
      <c r="BP147">
        <v>-1.8274649999999999</v>
      </c>
      <c r="BQ147">
        <v>-1.580068</v>
      </c>
      <c r="BR147">
        <v>8.0021090000000008</v>
      </c>
      <c r="BS147">
        <v>8.5642049999999994</v>
      </c>
      <c r="BT147">
        <v>8.0681290000000008</v>
      </c>
      <c r="BU147">
        <v>6.0931050000000004</v>
      </c>
      <c r="BV147">
        <v>-0.36985889999999999</v>
      </c>
      <c r="BW147">
        <v>8.2950099999999999E-2</v>
      </c>
      <c r="BX147">
        <v>0.68900470000000003</v>
      </c>
      <c r="BY147">
        <v>0.87898560000000003</v>
      </c>
      <c r="BZ147">
        <v>0.58606769999999997</v>
      </c>
      <c r="CA147">
        <v>-0.49861</v>
      </c>
      <c r="CB147">
        <v>-0.48643629999999999</v>
      </c>
      <c r="CC147">
        <v>-0.74717829999999996</v>
      </c>
      <c r="CD147">
        <v>-3.2777500000000001E-2</v>
      </c>
      <c r="CE147">
        <v>0.54137239999999998</v>
      </c>
      <c r="CF147">
        <v>-5.3912300000000003E-2</v>
      </c>
      <c r="CG147">
        <v>-8.8197700000000004E-2</v>
      </c>
      <c r="CH147">
        <v>-0.33795629999999999</v>
      </c>
      <c r="CI147">
        <v>0.50504899999999997</v>
      </c>
      <c r="CJ147">
        <v>0.87389640000000002</v>
      </c>
      <c r="CK147">
        <v>1.3891720000000001</v>
      </c>
      <c r="CL147">
        <v>1.328713</v>
      </c>
      <c r="CM147">
        <v>-2.2212550000000002</v>
      </c>
      <c r="CN147">
        <v>-1.664445</v>
      </c>
      <c r="CO147">
        <v>-1.418623</v>
      </c>
      <c r="CP147">
        <v>8.1673810000000007</v>
      </c>
      <c r="CQ147">
        <v>8.716386</v>
      </c>
      <c r="CR147">
        <v>8.2278640000000003</v>
      </c>
      <c r="CS147">
        <v>6.3169399999999998</v>
      </c>
      <c r="CT147">
        <v>-0.17842540000000001</v>
      </c>
      <c r="CU147">
        <v>0.28122780000000003</v>
      </c>
      <c r="CV147">
        <v>0.87819800000000003</v>
      </c>
      <c r="CW147">
        <v>1.1008180000000001</v>
      </c>
      <c r="CX147">
        <v>0.78517680000000001</v>
      </c>
      <c r="CY147">
        <v>-0.37535849999999998</v>
      </c>
      <c r="CZ147">
        <v>-0.38092480000000001</v>
      </c>
      <c r="DA147">
        <v>-0.65084580000000003</v>
      </c>
      <c r="DB147">
        <v>6.6802100000000003E-2</v>
      </c>
      <c r="DC147">
        <v>0.63882269999999997</v>
      </c>
      <c r="DD147">
        <v>5.0763500000000003E-2</v>
      </c>
      <c r="DE147">
        <v>1.3916899999999999E-2</v>
      </c>
      <c r="DF147">
        <v>-0.21356639999999999</v>
      </c>
      <c r="DG147">
        <v>0.65391639999999995</v>
      </c>
      <c r="DH147">
        <v>1.0153700000000001</v>
      </c>
      <c r="DI147">
        <v>1.5227010000000001</v>
      </c>
      <c r="DJ147">
        <v>1.4653080000000001</v>
      </c>
      <c r="DK147">
        <v>-2.0646979999999999</v>
      </c>
      <c r="DL147">
        <v>-1.501425</v>
      </c>
      <c r="DM147">
        <v>-1.2571779999999999</v>
      </c>
      <c r="DN147">
        <v>8.3326539999999998</v>
      </c>
      <c r="DO147">
        <v>8.8685670000000005</v>
      </c>
      <c r="DP147">
        <v>8.3876000000000008</v>
      </c>
      <c r="DQ147">
        <v>6.540775</v>
      </c>
      <c r="DR147">
        <v>1.3008199999999999E-2</v>
      </c>
      <c r="DS147">
        <v>0.47950540000000003</v>
      </c>
      <c r="DT147">
        <v>1.067391</v>
      </c>
      <c r="DU147">
        <v>1.3226500000000001</v>
      </c>
      <c r="DV147">
        <v>0.98428590000000005</v>
      </c>
      <c r="DW147">
        <v>-0.19740289999999999</v>
      </c>
      <c r="DX147">
        <v>-0.22858290000000001</v>
      </c>
      <c r="DY147">
        <v>-0.51175689999999996</v>
      </c>
      <c r="DZ147">
        <v>0.2105793</v>
      </c>
      <c r="EA147">
        <v>0.77952549999999998</v>
      </c>
      <c r="EB147">
        <v>0.20189869999999999</v>
      </c>
      <c r="EC147">
        <v>0.1613542</v>
      </c>
      <c r="ED147">
        <v>-3.3967200000000003E-2</v>
      </c>
      <c r="EE147">
        <v>0.86885730000000005</v>
      </c>
      <c r="EF147">
        <v>1.219635</v>
      </c>
      <c r="EG147">
        <v>1.715495</v>
      </c>
      <c r="EH147">
        <v>1.6625289999999999</v>
      </c>
      <c r="EI147">
        <v>-1.8386549999999999</v>
      </c>
      <c r="EJ147">
        <v>-1.2660499999999999</v>
      </c>
      <c r="EK147">
        <v>-1.0240769999999999</v>
      </c>
      <c r="EL147">
        <v>8.5712820000000001</v>
      </c>
      <c r="EM147">
        <v>9.0882919999999991</v>
      </c>
      <c r="EN147">
        <v>8.6182339999999993</v>
      </c>
      <c r="EO147">
        <v>6.8639570000000001</v>
      </c>
      <c r="EP147">
        <v>0.28940769999999999</v>
      </c>
      <c r="EQ147">
        <v>0.76578690000000005</v>
      </c>
      <c r="ER147">
        <v>1.340557</v>
      </c>
      <c r="ES147">
        <v>1.642941</v>
      </c>
      <c r="ET147">
        <v>1.271768</v>
      </c>
      <c r="EU147">
        <v>64.447490000000002</v>
      </c>
      <c r="EV147">
        <v>63.714359999999999</v>
      </c>
      <c r="EW147">
        <v>63.420909999999999</v>
      </c>
      <c r="EX147">
        <v>63.349379999999996</v>
      </c>
      <c r="EY147">
        <v>63.575279999999999</v>
      </c>
      <c r="EZ147">
        <v>62.7303</v>
      </c>
      <c r="FA147">
        <v>62.78622</v>
      </c>
      <c r="FB147">
        <v>65.583209999999994</v>
      </c>
      <c r="FC147">
        <v>69.436509999999998</v>
      </c>
      <c r="FD147">
        <v>73.890910000000005</v>
      </c>
      <c r="FE147">
        <v>78.168430000000001</v>
      </c>
      <c r="FF147">
        <v>83.147409999999994</v>
      </c>
      <c r="FG147">
        <v>86.594859999999997</v>
      </c>
      <c r="FH147">
        <v>88.019130000000004</v>
      </c>
      <c r="FI147">
        <v>89.603049999999996</v>
      </c>
      <c r="FJ147">
        <v>88.637569999999997</v>
      </c>
      <c r="FK147">
        <v>88.179339999999996</v>
      </c>
      <c r="FL147">
        <v>84.187749999999994</v>
      </c>
      <c r="FM147">
        <v>80.429419999999993</v>
      </c>
      <c r="FN147">
        <v>76.885660000000001</v>
      </c>
      <c r="FO147">
        <v>73.694980000000001</v>
      </c>
      <c r="FP147">
        <v>72.09393</v>
      </c>
      <c r="FQ147">
        <v>71.175759999999997</v>
      </c>
      <c r="FR147">
        <v>69.927980000000005</v>
      </c>
      <c r="FS147">
        <v>0</v>
      </c>
      <c r="FT147">
        <v>1</v>
      </c>
      <c r="FU147">
        <v>150</v>
      </c>
      <c r="FV147">
        <v>9.8652000000000004E-2</v>
      </c>
    </row>
    <row r="148" spans="1:178" x14ac:dyDescent="0.2">
      <c r="A148" t="s">
        <v>191</v>
      </c>
      <c r="B148" t="s">
        <v>213</v>
      </c>
      <c r="C148" t="s">
        <v>1</v>
      </c>
      <c r="D148">
        <v>41457</v>
      </c>
      <c r="E148">
        <v>152</v>
      </c>
      <c r="F148">
        <v>152</v>
      </c>
      <c r="G148">
        <v>39.045200000000001</v>
      </c>
      <c r="H148">
        <v>37.879289999999997</v>
      </c>
      <c r="I148">
        <v>36.888359999999999</v>
      </c>
      <c r="J148">
        <v>37.054830000000003</v>
      </c>
      <c r="K148">
        <v>40.212539999999997</v>
      </c>
      <c r="L148">
        <v>45.089590000000001</v>
      </c>
      <c r="M148">
        <v>52.077559999999998</v>
      </c>
      <c r="N148">
        <v>55.506749999999997</v>
      </c>
      <c r="O148">
        <v>63.681429999999999</v>
      </c>
      <c r="P148">
        <v>69.614660000000001</v>
      </c>
      <c r="Q148">
        <v>73.239769999999993</v>
      </c>
      <c r="R148">
        <v>76.249340000000004</v>
      </c>
      <c r="S148">
        <v>76.551670000000001</v>
      </c>
      <c r="T148">
        <v>77.71781</v>
      </c>
      <c r="U148">
        <v>78.079830000000001</v>
      </c>
      <c r="V148">
        <v>79.163799999999995</v>
      </c>
      <c r="W148">
        <v>77.114990000000006</v>
      </c>
      <c r="X148">
        <v>72.382180000000005</v>
      </c>
      <c r="Y148">
        <v>61.409669999999998</v>
      </c>
      <c r="Z148">
        <v>57.160789999999999</v>
      </c>
      <c r="AA148">
        <v>52.984839999999998</v>
      </c>
      <c r="AB148">
        <v>48.474739999999997</v>
      </c>
      <c r="AC148">
        <v>44.108069999999998</v>
      </c>
      <c r="AD148">
        <v>39.98433</v>
      </c>
      <c r="AE148">
        <v>0.53631930000000005</v>
      </c>
      <c r="AF148">
        <v>-0.84424279999999996</v>
      </c>
      <c r="AG148">
        <v>-1.1889160000000001</v>
      </c>
      <c r="AH148">
        <v>-1.1254310000000001</v>
      </c>
      <c r="AI148">
        <v>-1.119229</v>
      </c>
      <c r="AJ148">
        <v>-0.68072829999999995</v>
      </c>
      <c r="AK148">
        <v>1.743112</v>
      </c>
      <c r="AL148">
        <v>-5.7980299999999999E-2</v>
      </c>
      <c r="AM148">
        <v>0.4406272</v>
      </c>
      <c r="AN148">
        <v>2.2618719999999999</v>
      </c>
      <c r="AO148">
        <v>2.6918229999999999</v>
      </c>
      <c r="AP148">
        <v>2.440877</v>
      </c>
      <c r="AQ148">
        <v>1.189287</v>
      </c>
      <c r="AR148">
        <v>0.36249140000000002</v>
      </c>
      <c r="AS148">
        <v>0.2284004</v>
      </c>
      <c r="AT148">
        <v>8.4722299999999997</v>
      </c>
      <c r="AU148">
        <v>7.1507740000000002</v>
      </c>
      <c r="AV148">
        <v>7.2457529999999997</v>
      </c>
      <c r="AW148">
        <v>5.8022919999999996</v>
      </c>
      <c r="AX148">
        <v>0.2034745</v>
      </c>
      <c r="AY148">
        <v>1.166174</v>
      </c>
      <c r="AZ148">
        <v>1.313029</v>
      </c>
      <c r="BA148">
        <v>1.0952999999999999</v>
      </c>
      <c r="BB148">
        <v>0.83413079999999995</v>
      </c>
      <c r="BC148">
        <v>0.84971450000000004</v>
      </c>
      <c r="BD148">
        <v>-0.68147409999999997</v>
      </c>
      <c r="BE148">
        <v>-0.99801249999999997</v>
      </c>
      <c r="BF148">
        <v>-0.94326739999999998</v>
      </c>
      <c r="BG148">
        <v>-0.90677739999999996</v>
      </c>
      <c r="BH148">
        <v>-0.4855121</v>
      </c>
      <c r="BI148">
        <v>2.0987070000000001</v>
      </c>
      <c r="BJ148">
        <v>0.19240650000000001</v>
      </c>
      <c r="BK148">
        <v>0.63651250000000004</v>
      </c>
      <c r="BL148">
        <v>2.478364</v>
      </c>
      <c r="BM148">
        <v>2.9143699999999999</v>
      </c>
      <c r="BN148">
        <v>2.6668569999999998</v>
      </c>
      <c r="BO148">
        <v>1.4564809999999999</v>
      </c>
      <c r="BP148">
        <v>0.64894030000000003</v>
      </c>
      <c r="BQ148">
        <v>0.52121790000000001</v>
      </c>
      <c r="BR148">
        <v>8.7444839999999999</v>
      </c>
      <c r="BS148">
        <v>7.3868749999999999</v>
      </c>
      <c r="BT148">
        <v>7.5837050000000001</v>
      </c>
      <c r="BU148">
        <v>6.2874720000000002</v>
      </c>
      <c r="BV148">
        <v>0.59681070000000003</v>
      </c>
      <c r="BW148">
        <v>1.4591190000000001</v>
      </c>
      <c r="BX148">
        <v>1.553936</v>
      </c>
      <c r="BY148">
        <v>1.3707879999999999</v>
      </c>
      <c r="BZ148">
        <v>1.094341</v>
      </c>
      <c r="CA148">
        <v>1.0667709999999999</v>
      </c>
      <c r="CB148">
        <v>-0.56874100000000005</v>
      </c>
      <c r="CC148">
        <v>-0.86579360000000005</v>
      </c>
      <c r="CD148">
        <v>-0.81710130000000003</v>
      </c>
      <c r="CE148">
        <v>-0.75963389999999997</v>
      </c>
      <c r="CF148">
        <v>-0.35030600000000001</v>
      </c>
      <c r="CG148">
        <v>2.3449909999999998</v>
      </c>
      <c r="CH148">
        <v>0.36582369999999997</v>
      </c>
      <c r="CI148">
        <v>0.77218209999999998</v>
      </c>
      <c r="CJ148">
        <v>2.6283050000000001</v>
      </c>
      <c r="CK148">
        <v>3.068505</v>
      </c>
      <c r="CL148">
        <v>2.8233709999999999</v>
      </c>
      <c r="CM148">
        <v>1.6415379999999999</v>
      </c>
      <c r="CN148">
        <v>0.84733400000000003</v>
      </c>
      <c r="CO148">
        <v>0.72402250000000001</v>
      </c>
      <c r="CP148">
        <v>8.9330449999999999</v>
      </c>
      <c r="CQ148">
        <v>7.5503980000000004</v>
      </c>
      <c r="CR148">
        <v>7.8177700000000003</v>
      </c>
      <c r="CS148">
        <v>6.6235049999999998</v>
      </c>
      <c r="CT148">
        <v>0.86923410000000001</v>
      </c>
      <c r="CU148">
        <v>1.6620109999999999</v>
      </c>
      <c r="CV148">
        <v>1.720788</v>
      </c>
      <c r="CW148">
        <v>1.56159</v>
      </c>
      <c r="CX148">
        <v>1.274562</v>
      </c>
      <c r="CY148">
        <v>1.283828</v>
      </c>
      <c r="CZ148">
        <v>-0.45600800000000002</v>
      </c>
      <c r="DA148">
        <v>-0.73357470000000002</v>
      </c>
      <c r="DB148">
        <v>-0.69093519999999997</v>
      </c>
      <c r="DC148">
        <v>-0.61249039999999999</v>
      </c>
      <c r="DD148">
        <v>-0.21509990000000001</v>
      </c>
      <c r="DE148">
        <v>2.5912739999999999</v>
      </c>
      <c r="DF148">
        <v>0.53924079999999996</v>
      </c>
      <c r="DG148">
        <v>0.90785170000000004</v>
      </c>
      <c r="DH148">
        <v>2.7782469999999999</v>
      </c>
      <c r="DI148">
        <v>3.2226400000000002</v>
      </c>
      <c r="DJ148">
        <v>2.9798840000000002</v>
      </c>
      <c r="DK148">
        <v>1.8265960000000001</v>
      </c>
      <c r="DL148">
        <v>1.045728</v>
      </c>
      <c r="DM148">
        <v>0.92682710000000001</v>
      </c>
      <c r="DN148">
        <v>9.1216069999999991</v>
      </c>
      <c r="DO148">
        <v>7.713921</v>
      </c>
      <c r="DP148">
        <v>8.0518350000000005</v>
      </c>
      <c r="DQ148">
        <v>6.9595380000000002</v>
      </c>
      <c r="DR148">
        <v>1.1416580000000001</v>
      </c>
      <c r="DS148">
        <v>1.8649039999999999</v>
      </c>
      <c r="DT148">
        <v>1.8876390000000001</v>
      </c>
      <c r="DU148">
        <v>1.7523919999999999</v>
      </c>
      <c r="DV148">
        <v>1.4547829999999999</v>
      </c>
      <c r="DW148">
        <v>1.5972230000000001</v>
      </c>
      <c r="DX148">
        <v>-0.29323929999999998</v>
      </c>
      <c r="DY148">
        <v>-0.54267169999999998</v>
      </c>
      <c r="DZ148">
        <v>-0.50877139999999998</v>
      </c>
      <c r="EA148">
        <v>-0.40003850000000002</v>
      </c>
      <c r="EB148">
        <v>-1.98838E-2</v>
      </c>
      <c r="EC148">
        <v>2.946869</v>
      </c>
      <c r="ED148">
        <v>0.78962770000000004</v>
      </c>
      <c r="EE148">
        <v>1.103737</v>
      </c>
      <c r="EF148">
        <v>2.994739</v>
      </c>
      <c r="EG148">
        <v>3.4451870000000002</v>
      </c>
      <c r="EH148">
        <v>3.205864</v>
      </c>
      <c r="EI148">
        <v>2.0937899999999998</v>
      </c>
      <c r="EJ148">
        <v>1.3321769999999999</v>
      </c>
      <c r="EK148">
        <v>1.2196450000000001</v>
      </c>
      <c r="EL148">
        <v>9.3938609999999994</v>
      </c>
      <c r="EM148">
        <v>7.9500219999999997</v>
      </c>
      <c r="EN148">
        <v>8.3897879999999994</v>
      </c>
      <c r="EO148">
        <v>7.4447179999999999</v>
      </c>
      <c r="EP148">
        <v>1.534994</v>
      </c>
      <c r="EQ148">
        <v>2.157848</v>
      </c>
      <c r="ER148">
        <v>2.128546</v>
      </c>
      <c r="ES148">
        <v>2.0278800000000001</v>
      </c>
      <c r="ET148">
        <v>1.714993</v>
      </c>
      <c r="EU148">
        <v>69.284040000000005</v>
      </c>
      <c r="EV148">
        <v>67.895070000000004</v>
      </c>
      <c r="EW148">
        <v>67.354820000000004</v>
      </c>
      <c r="EX148">
        <v>67.130690000000001</v>
      </c>
      <c r="EY148">
        <v>66.857979999999998</v>
      </c>
      <c r="EZ148">
        <v>65.948089999999993</v>
      </c>
      <c r="FA148">
        <v>65.811539999999994</v>
      </c>
      <c r="FB148">
        <v>67.515370000000004</v>
      </c>
      <c r="FC148">
        <v>69.573779999999999</v>
      </c>
      <c r="FD148">
        <v>72.096050000000005</v>
      </c>
      <c r="FE148">
        <v>75.944659999999999</v>
      </c>
      <c r="FF148">
        <v>80.408779999999993</v>
      </c>
      <c r="FG148">
        <v>85.225319999999996</v>
      </c>
      <c r="FH148">
        <v>87.213459999999998</v>
      </c>
      <c r="FI148">
        <v>87.368459999999999</v>
      </c>
      <c r="FJ148">
        <v>87.773039999999995</v>
      </c>
      <c r="FK148">
        <v>86.852810000000005</v>
      </c>
      <c r="FL148">
        <v>82.225520000000003</v>
      </c>
      <c r="FM148">
        <v>77.34599</v>
      </c>
      <c r="FN148">
        <v>73.427520000000001</v>
      </c>
      <c r="FO148">
        <v>69.057460000000006</v>
      </c>
      <c r="FP148">
        <v>66.622680000000003</v>
      </c>
      <c r="FQ148">
        <v>65.773449999999997</v>
      </c>
      <c r="FR148">
        <v>64.8185</v>
      </c>
      <c r="FS148">
        <v>0</v>
      </c>
      <c r="FT148">
        <v>1</v>
      </c>
      <c r="FU148">
        <v>150</v>
      </c>
      <c r="FV148">
        <v>0.10199859999999999</v>
      </c>
    </row>
    <row r="149" spans="1:178" x14ac:dyDescent="0.2">
      <c r="A149" t="s">
        <v>191</v>
      </c>
      <c r="B149" t="s">
        <v>213</v>
      </c>
      <c r="C149" t="s">
        <v>1</v>
      </c>
      <c r="D149">
        <v>41458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</row>
    <row r="150" spans="1:178" x14ac:dyDescent="0.2">
      <c r="A150" t="s">
        <v>191</v>
      </c>
      <c r="B150" t="s">
        <v>213</v>
      </c>
      <c r="C150" t="s">
        <v>1</v>
      </c>
      <c r="D150">
        <v>41505</v>
      </c>
      <c r="E150">
        <v>154</v>
      </c>
      <c r="F150">
        <v>170</v>
      </c>
      <c r="G150">
        <v>41.172899999999998</v>
      </c>
      <c r="H150">
        <v>39.512999999999998</v>
      </c>
      <c r="I150">
        <v>38.78387</v>
      </c>
      <c r="J150">
        <v>38.908439999999999</v>
      </c>
      <c r="K150">
        <v>42.596510000000002</v>
      </c>
      <c r="L150">
        <v>46.776890000000002</v>
      </c>
      <c r="M150">
        <v>55.24447</v>
      </c>
      <c r="N150">
        <v>59.94482</v>
      </c>
      <c r="O150">
        <v>66.938609999999997</v>
      </c>
      <c r="P150">
        <v>73.712729999999993</v>
      </c>
      <c r="Q150">
        <v>76.277100000000004</v>
      </c>
      <c r="R150">
        <v>78.472080000000005</v>
      </c>
      <c r="S150">
        <v>76.806529999999995</v>
      </c>
      <c r="T150">
        <v>77.331670000000003</v>
      </c>
      <c r="U150">
        <v>77.263220000000004</v>
      </c>
      <c r="V150">
        <v>76.846180000000004</v>
      </c>
      <c r="W150">
        <v>74.71114</v>
      </c>
      <c r="X150">
        <v>72.066509999999994</v>
      </c>
      <c r="Y150">
        <v>61.263629999999999</v>
      </c>
      <c r="Z150">
        <v>55.380969999999998</v>
      </c>
      <c r="AA150">
        <v>52.02216</v>
      </c>
      <c r="AB150">
        <v>48.494219999999999</v>
      </c>
      <c r="AC150">
        <v>44.70514</v>
      </c>
      <c r="AD150">
        <v>41.919980000000002</v>
      </c>
      <c r="AE150">
        <v>1.01774E-2</v>
      </c>
      <c r="AF150">
        <v>-1.036985</v>
      </c>
      <c r="AG150">
        <v>-1.5572539999999999</v>
      </c>
      <c r="AH150">
        <v>-1.8946639999999999</v>
      </c>
      <c r="AI150">
        <v>-0.71178969999999997</v>
      </c>
      <c r="AJ150">
        <v>-1.582667</v>
      </c>
      <c r="AK150">
        <v>2.0004710000000001</v>
      </c>
      <c r="AL150">
        <v>1.9730240000000001</v>
      </c>
      <c r="AM150">
        <v>1.7586619999999999</v>
      </c>
      <c r="AN150">
        <v>3.1162339999999999</v>
      </c>
      <c r="AO150">
        <v>2.1705209999999999</v>
      </c>
      <c r="AP150">
        <v>2.0798700000000001</v>
      </c>
      <c r="AQ150">
        <v>1.169484</v>
      </c>
      <c r="AR150">
        <v>0.58338840000000003</v>
      </c>
      <c r="AS150">
        <v>2.9309129999999999</v>
      </c>
      <c r="AT150">
        <v>2.022027</v>
      </c>
      <c r="AU150">
        <v>6.6077199999999996</v>
      </c>
      <c r="AV150">
        <v>7.9504380000000001</v>
      </c>
      <c r="AW150">
        <v>-1.6607500000000001E-2</v>
      </c>
      <c r="AX150">
        <v>0.65648030000000002</v>
      </c>
      <c r="AY150">
        <v>1.6532249999999999</v>
      </c>
      <c r="AZ150">
        <v>2.0624020000000001</v>
      </c>
      <c r="BA150">
        <v>2.3387660000000001</v>
      </c>
      <c r="BB150">
        <v>1.8239590000000001</v>
      </c>
      <c r="BC150">
        <v>0.58470659999999997</v>
      </c>
      <c r="BD150">
        <v>-0.61530220000000002</v>
      </c>
      <c r="BE150">
        <v>-1.1576500000000001</v>
      </c>
      <c r="BF150">
        <v>-1.545004</v>
      </c>
      <c r="BG150">
        <v>-0.32248080000000001</v>
      </c>
      <c r="BH150">
        <v>-1.2281150000000001</v>
      </c>
      <c r="BI150">
        <v>2.5417839999999998</v>
      </c>
      <c r="BJ150">
        <v>2.366085</v>
      </c>
      <c r="BK150">
        <v>2.3441010000000002</v>
      </c>
      <c r="BL150">
        <v>3.669451</v>
      </c>
      <c r="BM150">
        <v>2.5601669999999999</v>
      </c>
      <c r="BN150">
        <v>2.4132129999999998</v>
      </c>
      <c r="BO150">
        <v>1.5122720000000001</v>
      </c>
      <c r="BP150">
        <v>0.96921809999999997</v>
      </c>
      <c r="BQ150">
        <v>3.3414359999999999</v>
      </c>
      <c r="BR150">
        <v>2.3957570000000001</v>
      </c>
      <c r="BS150">
        <v>6.9797760000000002</v>
      </c>
      <c r="BT150">
        <v>8.4805679999999999</v>
      </c>
      <c r="BU150">
        <v>0.59925200000000001</v>
      </c>
      <c r="BV150">
        <v>1.113273</v>
      </c>
      <c r="BW150">
        <v>1.952853</v>
      </c>
      <c r="BX150">
        <v>2.3304740000000002</v>
      </c>
      <c r="BY150">
        <v>2.6432540000000002</v>
      </c>
      <c r="BZ150">
        <v>2.0774560000000002</v>
      </c>
      <c r="CA150">
        <v>0.98262380000000005</v>
      </c>
      <c r="CB150">
        <v>-0.32324589999999997</v>
      </c>
      <c r="CC150">
        <v>-0.88088520000000003</v>
      </c>
      <c r="CD150">
        <v>-1.3028310000000001</v>
      </c>
      <c r="CE150">
        <v>-5.2846600000000001E-2</v>
      </c>
      <c r="CF150">
        <v>-0.98255340000000002</v>
      </c>
      <c r="CG150">
        <v>2.916696</v>
      </c>
      <c r="CH150">
        <v>2.6383179999999999</v>
      </c>
      <c r="CI150">
        <v>2.7495750000000001</v>
      </c>
      <c r="CJ150">
        <v>4.0526080000000002</v>
      </c>
      <c r="CK150">
        <v>2.8300339999999999</v>
      </c>
      <c r="CL150">
        <v>2.6440860000000002</v>
      </c>
      <c r="CM150">
        <v>1.7496849999999999</v>
      </c>
      <c r="CN150">
        <v>1.236442</v>
      </c>
      <c r="CO150">
        <v>3.6257630000000001</v>
      </c>
      <c r="CP150">
        <v>2.6546020000000001</v>
      </c>
      <c r="CQ150">
        <v>7.2374619999999998</v>
      </c>
      <c r="CR150">
        <v>8.8477340000000009</v>
      </c>
      <c r="CS150">
        <v>1.0257940000000001</v>
      </c>
      <c r="CT150">
        <v>1.429646</v>
      </c>
      <c r="CU150">
        <v>2.160374</v>
      </c>
      <c r="CV150">
        <v>2.51614</v>
      </c>
      <c r="CW150">
        <v>2.854142</v>
      </c>
      <c r="CX150">
        <v>2.2530260000000002</v>
      </c>
      <c r="CY150">
        <v>1.380541</v>
      </c>
      <c r="CZ150">
        <v>-3.1189700000000001E-2</v>
      </c>
      <c r="DA150">
        <v>-0.6041204</v>
      </c>
      <c r="DB150">
        <v>-1.060657</v>
      </c>
      <c r="DC150">
        <v>0.2167876</v>
      </c>
      <c r="DD150">
        <v>-0.73699170000000003</v>
      </c>
      <c r="DE150">
        <v>3.2916080000000001</v>
      </c>
      <c r="DF150">
        <v>2.9105509999999999</v>
      </c>
      <c r="DG150">
        <v>3.1550479999999999</v>
      </c>
      <c r="DH150">
        <v>4.435765</v>
      </c>
      <c r="DI150">
        <v>3.099901</v>
      </c>
      <c r="DJ150">
        <v>2.874959</v>
      </c>
      <c r="DK150">
        <v>1.9870989999999999</v>
      </c>
      <c r="DL150">
        <v>1.5036670000000001</v>
      </c>
      <c r="DM150">
        <v>3.9100899999999998</v>
      </c>
      <c r="DN150">
        <v>2.9134470000000001</v>
      </c>
      <c r="DO150">
        <v>7.4951470000000002</v>
      </c>
      <c r="DP150">
        <v>9.2149009999999993</v>
      </c>
      <c r="DQ150">
        <v>1.452337</v>
      </c>
      <c r="DR150">
        <v>1.746019</v>
      </c>
      <c r="DS150">
        <v>2.367896</v>
      </c>
      <c r="DT150">
        <v>2.7018059999999999</v>
      </c>
      <c r="DU150">
        <v>3.0650300000000001</v>
      </c>
      <c r="DV150">
        <v>2.4285969999999999</v>
      </c>
      <c r="DW150">
        <v>1.9550700000000001</v>
      </c>
      <c r="DX150">
        <v>0.39049319999999998</v>
      </c>
      <c r="DY150">
        <v>-0.2045159</v>
      </c>
      <c r="DZ150">
        <v>-0.7109972</v>
      </c>
      <c r="EA150">
        <v>0.60609659999999999</v>
      </c>
      <c r="EB150">
        <v>-0.38243969999999999</v>
      </c>
      <c r="EC150">
        <v>3.8329209999999998</v>
      </c>
      <c r="ED150">
        <v>3.3036120000000002</v>
      </c>
      <c r="EE150">
        <v>3.740488</v>
      </c>
      <c r="EF150">
        <v>4.9889830000000002</v>
      </c>
      <c r="EG150">
        <v>3.489547</v>
      </c>
      <c r="EH150">
        <v>3.2083020000000002</v>
      </c>
      <c r="EI150">
        <v>2.3298860000000001</v>
      </c>
      <c r="EJ150">
        <v>1.8894960000000001</v>
      </c>
      <c r="EK150">
        <v>4.320614</v>
      </c>
      <c r="EL150">
        <v>3.2871769999999998</v>
      </c>
      <c r="EM150">
        <v>7.8672029999999999</v>
      </c>
      <c r="EN150">
        <v>9.7450299999999999</v>
      </c>
      <c r="EO150">
        <v>2.0681959999999999</v>
      </c>
      <c r="EP150">
        <v>2.2028110000000001</v>
      </c>
      <c r="EQ150">
        <v>2.6675239999999998</v>
      </c>
      <c r="ER150">
        <v>2.9698790000000002</v>
      </c>
      <c r="ES150">
        <v>3.3695179999999998</v>
      </c>
      <c r="ET150">
        <v>2.6820940000000002</v>
      </c>
      <c r="EU150">
        <v>73.15361</v>
      </c>
      <c r="EV150">
        <v>71.750829999999993</v>
      </c>
      <c r="EW150">
        <v>70.180750000000003</v>
      </c>
      <c r="EX150">
        <v>68.761420000000001</v>
      </c>
      <c r="EY150">
        <v>68.346239999999995</v>
      </c>
      <c r="EZ150">
        <v>67.196169999999995</v>
      </c>
      <c r="FA150">
        <v>66.641919999999999</v>
      </c>
      <c r="FB150">
        <v>67.756559999999993</v>
      </c>
      <c r="FC150">
        <v>70.147149999999996</v>
      </c>
      <c r="FD150">
        <v>73.39555</v>
      </c>
      <c r="FE150">
        <v>77.295270000000002</v>
      </c>
      <c r="FF150">
        <v>80.441490000000002</v>
      </c>
      <c r="FG150">
        <v>82.51285</v>
      </c>
      <c r="FH150">
        <v>83.743480000000005</v>
      </c>
      <c r="FI150">
        <v>83.829120000000003</v>
      </c>
      <c r="FJ150">
        <v>82.83502</v>
      </c>
      <c r="FK150">
        <v>80.769769999999994</v>
      </c>
      <c r="FL150">
        <v>78.068569999999994</v>
      </c>
      <c r="FM150">
        <v>74.388459999999995</v>
      </c>
      <c r="FN150">
        <v>71.491709999999998</v>
      </c>
      <c r="FO150">
        <v>70.018100000000004</v>
      </c>
      <c r="FP150">
        <v>69.399039999999999</v>
      </c>
      <c r="FQ150">
        <v>68.590010000000007</v>
      </c>
      <c r="FR150">
        <v>67.055700000000002</v>
      </c>
      <c r="FS150">
        <v>0</v>
      </c>
      <c r="FT150">
        <v>1</v>
      </c>
      <c r="FU150">
        <v>154</v>
      </c>
      <c r="FV150">
        <v>6.16892E-2</v>
      </c>
    </row>
    <row r="151" spans="1:178" x14ac:dyDescent="0.2">
      <c r="A151" t="s">
        <v>191</v>
      </c>
      <c r="B151" t="s">
        <v>213</v>
      </c>
      <c r="C151" t="s">
        <v>1</v>
      </c>
      <c r="D151">
        <v>41526</v>
      </c>
      <c r="E151">
        <v>203</v>
      </c>
      <c r="F151">
        <v>203</v>
      </c>
      <c r="G151">
        <v>46.111699999999999</v>
      </c>
      <c r="H151">
        <v>45.52373</v>
      </c>
      <c r="I151">
        <v>45.357849999999999</v>
      </c>
      <c r="J151">
        <v>46.700330000000001</v>
      </c>
      <c r="K151">
        <v>48.345599999999997</v>
      </c>
      <c r="L151">
        <v>52.102049999999998</v>
      </c>
      <c r="M151">
        <v>57.200200000000002</v>
      </c>
      <c r="N151">
        <v>62.47401</v>
      </c>
      <c r="O151">
        <v>69.484539999999996</v>
      </c>
      <c r="P151">
        <v>76.622259999999997</v>
      </c>
      <c r="Q151">
        <v>80.445269999999994</v>
      </c>
      <c r="R151">
        <v>83.192539999999994</v>
      </c>
      <c r="S151">
        <v>84.774940000000001</v>
      </c>
      <c r="T151">
        <v>86.738720000000001</v>
      </c>
      <c r="U151">
        <v>87.498180000000005</v>
      </c>
      <c r="V151">
        <v>88.475369999999998</v>
      </c>
      <c r="W151">
        <v>86.844179999999994</v>
      </c>
      <c r="X151">
        <v>82.060779999999994</v>
      </c>
      <c r="Y151">
        <v>71.076759999999993</v>
      </c>
      <c r="Z151">
        <v>64.889049999999997</v>
      </c>
      <c r="AA151">
        <v>60.914380000000001</v>
      </c>
      <c r="AB151">
        <v>57.22</v>
      </c>
      <c r="AC151">
        <v>53.324710000000003</v>
      </c>
      <c r="AD151">
        <v>49.292619999999999</v>
      </c>
      <c r="AE151">
        <v>0.26256649999999998</v>
      </c>
      <c r="AF151">
        <v>0.1752996</v>
      </c>
      <c r="AG151">
        <v>0.36042970000000002</v>
      </c>
      <c r="AH151">
        <v>1.3738539999999999</v>
      </c>
      <c r="AI151">
        <v>2.4694500000000001E-2</v>
      </c>
      <c r="AJ151">
        <v>-1.0690809999999999</v>
      </c>
      <c r="AK151">
        <v>-0.94786409999999999</v>
      </c>
      <c r="AL151">
        <v>1.041417</v>
      </c>
      <c r="AM151">
        <v>-0.46854249999999997</v>
      </c>
      <c r="AN151">
        <v>-0.83284749999999996</v>
      </c>
      <c r="AO151">
        <v>-1.642855</v>
      </c>
      <c r="AP151">
        <v>-2.5277630000000002</v>
      </c>
      <c r="AQ151">
        <v>-2.4840179999999998</v>
      </c>
      <c r="AR151">
        <v>-1.3802129999999999</v>
      </c>
      <c r="AS151">
        <v>-0.81725420000000004</v>
      </c>
      <c r="AT151">
        <v>6.123653</v>
      </c>
      <c r="AU151">
        <v>5.5473090000000003</v>
      </c>
      <c r="AV151">
        <v>4.0197050000000001</v>
      </c>
      <c r="AW151">
        <v>3.7161689999999998</v>
      </c>
      <c r="AX151">
        <v>-1.8006770000000001</v>
      </c>
      <c r="AY151">
        <v>-3.5743010000000002</v>
      </c>
      <c r="AZ151">
        <v>-1.8422210000000001</v>
      </c>
      <c r="BA151">
        <v>-0.39110729999999999</v>
      </c>
      <c r="BB151">
        <v>-1.08562</v>
      </c>
      <c r="BC151">
        <v>0.50287190000000004</v>
      </c>
      <c r="BD151">
        <v>0.41031519999999999</v>
      </c>
      <c r="BE151">
        <v>0.61019780000000001</v>
      </c>
      <c r="BF151">
        <v>1.5150049999999999</v>
      </c>
      <c r="BG151">
        <v>0.19860810000000001</v>
      </c>
      <c r="BH151">
        <v>-0.85979850000000002</v>
      </c>
      <c r="BI151">
        <v>-0.72171260000000004</v>
      </c>
      <c r="BJ151">
        <v>1.292373</v>
      </c>
      <c r="BK151">
        <v>-0.25288430000000001</v>
      </c>
      <c r="BL151">
        <v>-0.63114809999999999</v>
      </c>
      <c r="BM151">
        <v>-1.374136</v>
      </c>
      <c r="BN151">
        <v>-2.1355789999999999</v>
      </c>
      <c r="BO151">
        <v>-2.072705</v>
      </c>
      <c r="BP151">
        <v>-1.0013259999999999</v>
      </c>
      <c r="BQ151">
        <v>-0.50327180000000005</v>
      </c>
      <c r="BR151">
        <v>6.3781090000000003</v>
      </c>
      <c r="BS151">
        <v>5.804284</v>
      </c>
      <c r="BT151">
        <v>4.4557289999999998</v>
      </c>
      <c r="BU151">
        <v>4.1351069999999996</v>
      </c>
      <c r="BV151">
        <v>-1.378404</v>
      </c>
      <c r="BW151">
        <v>-3.1875110000000002</v>
      </c>
      <c r="BX151">
        <v>-1.4710920000000001</v>
      </c>
      <c r="BY151">
        <v>4.1542999999999997E-3</v>
      </c>
      <c r="BZ151">
        <v>-0.68918500000000005</v>
      </c>
      <c r="CA151">
        <v>0.66930670000000003</v>
      </c>
      <c r="CB151">
        <v>0.5730864</v>
      </c>
      <c r="CC151">
        <v>0.78318659999999996</v>
      </c>
      <c r="CD151">
        <v>1.612765</v>
      </c>
      <c r="CE151">
        <v>0.31906020000000002</v>
      </c>
      <c r="CF151">
        <v>-0.71484999999999999</v>
      </c>
      <c r="CG151">
        <v>-0.56508080000000005</v>
      </c>
      <c r="CH151">
        <v>1.4661850000000001</v>
      </c>
      <c r="CI151">
        <v>-0.1035201</v>
      </c>
      <c r="CJ151">
        <v>-0.49145169999999999</v>
      </c>
      <c r="CK151">
        <v>-1.1880219999999999</v>
      </c>
      <c r="CL151">
        <v>-1.863953</v>
      </c>
      <c r="CM151">
        <v>-1.7878309999999999</v>
      </c>
      <c r="CN151">
        <v>-0.7389095</v>
      </c>
      <c r="CO151">
        <v>-0.28580860000000002</v>
      </c>
      <c r="CP151">
        <v>6.5543449999999996</v>
      </c>
      <c r="CQ151">
        <v>5.9822639999999998</v>
      </c>
      <c r="CR151">
        <v>4.7577179999999997</v>
      </c>
      <c r="CS151">
        <v>4.4252609999999999</v>
      </c>
      <c r="CT151">
        <v>-1.085939</v>
      </c>
      <c r="CU151">
        <v>-2.9196209999999998</v>
      </c>
      <c r="CV151">
        <v>-1.2140500000000001</v>
      </c>
      <c r="CW151">
        <v>0.27791120000000002</v>
      </c>
      <c r="CX151">
        <v>-0.41461540000000002</v>
      </c>
      <c r="CY151">
        <v>0.83574150000000003</v>
      </c>
      <c r="CZ151">
        <v>0.73585750000000005</v>
      </c>
      <c r="DA151">
        <v>0.95617529999999995</v>
      </c>
      <c r="DB151">
        <v>1.7105250000000001</v>
      </c>
      <c r="DC151">
        <v>0.43951220000000002</v>
      </c>
      <c r="DD151">
        <v>-0.56990149999999995</v>
      </c>
      <c r="DE151">
        <v>-0.40844900000000001</v>
      </c>
      <c r="DF151">
        <v>1.639996</v>
      </c>
      <c r="DG151">
        <v>4.5844200000000002E-2</v>
      </c>
      <c r="DH151">
        <v>-0.3517554</v>
      </c>
      <c r="DI151">
        <v>-1.0019089999999999</v>
      </c>
      <c r="DJ151">
        <v>-1.592327</v>
      </c>
      <c r="DK151">
        <v>-1.5029570000000001</v>
      </c>
      <c r="DL151">
        <v>-0.47649340000000001</v>
      </c>
      <c r="DM151">
        <v>-6.8345400000000001E-2</v>
      </c>
      <c r="DN151">
        <v>6.7305809999999999</v>
      </c>
      <c r="DO151">
        <v>6.1602439999999996</v>
      </c>
      <c r="DP151">
        <v>5.0597070000000004</v>
      </c>
      <c r="DQ151">
        <v>4.7154160000000003</v>
      </c>
      <c r="DR151">
        <v>-0.79347409999999996</v>
      </c>
      <c r="DS151">
        <v>-2.6517309999999998</v>
      </c>
      <c r="DT151">
        <v>-0.95700719999999995</v>
      </c>
      <c r="DU151">
        <v>0.55166820000000005</v>
      </c>
      <c r="DV151">
        <v>-0.1400458</v>
      </c>
      <c r="DW151">
        <v>1.076047</v>
      </c>
      <c r="DX151">
        <v>0.97087319999999999</v>
      </c>
      <c r="DY151">
        <v>1.205943</v>
      </c>
      <c r="DZ151">
        <v>1.851675</v>
      </c>
      <c r="EA151">
        <v>0.61342589999999997</v>
      </c>
      <c r="EB151">
        <v>-0.36061890000000002</v>
      </c>
      <c r="EC151">
        <v>-0.1822975</v>
      </c>
      <c r="ED151">
        <v>1.890952</v>
      </c>
      <c r="EE151">
        <v>0.26150240000000002</v>
      </c>
      <c r="EF151">
        <v>-0.15005599999999999</v>
      </c>
      <c r="EG151">
        <v>-0.73319020000000001</v>
      </c>
      <c r="EH151">
        <v>-1.200142</v>
      </c>
      <c r="EI151">
        <v>-1.091645</v>
      </c>
      <c r="EJ151">
        <v>-9.7606200000000004E-2</v>
      </c>
      <c r="EK151">
        <v>0.24563699999999999</v>
      </c>
      <c r="EL151">
        <v>6.9850370000000002</v>
      </c>
      <c r="EM151">
        <v>6.4172190000000002</v>
      </c>
      <c r="EN151">
        <v>5.4957310000000001</v>
      </c>
      <c r="EO151">
        <v>5.1343540000000001</v>
      </c>
      <c r="EP151">
        <v>-0.3712009</v>
      </c>
      <c r="EQ151">
        <v>-2.2649409999999999</v>
      </c>
      <c r="ER151">
        <v>-0.58587869999999997</v>
      </c>
      <c r="ES151">
        <v>0.94692980000000004</v>
      </c>
      <c r="ET151">
        <v>0.25638909999999998</v>
      </c>
      <c r="EU151">
        <v>66.523910000000001</v>
      </c>
      <c r="EV151">
        <v>65.667450000000002</v>
      </c>
      <c r="EW151">
        <v>64.512450000000001</v>
      </c>
      <c r="EX151">
        <v>63.766399999999997</v>
      </c>
      <c r="EY151">
        <v>63.17015</v>
      </c>
      <c r="EZ151">
        <v>63.031579999999998</v>
      </c>
      <c r="FA151">
        <v>62.123939999999997</v>
      </c>
      <c r="FB151">
        <v>62.43779</v>
      </c>
      <c r="FC151">
        <v>64.842690000000005</v>
      </c>
      <c r="FD151">
        <v>67.875550000000004</v>
      </c>
      <c r="FE151">
        <v>71.997450000000001</v>
      </c>
      <c r="FF151">
        <v>76.444950000000006</v>
      </c>
      <c r="FG151">
        <v>80.946960000000004</v>
      </c>
      <c r="FH151">
        <v>83.746549999999999</v>
      </c>
      <c r="FI151">
        <v>84.223470000000006</v>
      </c>
      <c r="FJ151">
        <v>84.840019999999996</v>
      </c>
      <c r="FK151">
        <v>83.95</v>
      </c>
      <c r="FL151">
        <v>81.039519999999996</v>
      </c>
      <c r="FM151">
        <v>77.783180000000002</v>
      </c>
      <c r="FN151">
        <v>72.546419999999998</v>
      </c>
      <c r="FO151">
        <v>69.686160000000001</v>
      </c>
      <c r="FP151">
        <v>68.033140000000003</v>
      </c>
      <c r="FQ151">
        <v>66.729900000000001</v>
      </c>
      <c r="FR151">
        <v>65.570689999999999</v>
      </c>
      <c r="FS151">
        <v>0</v>
      </c>
      <c r="FT151">
        <v>1</v>
      </c>
      <c r="FU151">
        <v>203</v>
      </c>
      <c r="FV151">
        <v>0.10435560000000001</v>
      </c>
    </row>
    <row r="152" spans="1:178" x14ac:dyDescent="0.2">
      <c r="A152" t="s">
        <v>191</v>
      </c>
      <c r="B152" t="s">
        <v>213</v>
      </c>
      <c r="C152" t="s">
        <v>1</v>
      </c>
      <c r="D152">
        <v>41527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</row>
    <row r="153" spans="1:178" x14ac:dyDescent="0.2">
      <c r="A153" t="s">
        <v>191</v>
      </c>
      <c r="B153" t="s">
        <v>213</v>
      </c>
      <c r="C153" t="s">
        <v>1</v>
      </c>
      <c r="D153" t="s">
        <v>2</v>
      </c>
      <c r="E153">
        <v>159.75</v>
      </c>
      <c r="F153">
        <v>159.75</v>
      </c>
      <c r="G153">
        <v>36.83493</v>
      </c>
      <c r="H153">
        <v>36.254550000000002</v>
      </c>
      <c r="I153">
        <v>35.862819999999999</v>
      </c>
      <c r="J153">
        <v>36.41995</v>
      </c>
      <c r="K153">
        <v>38.395029999999998</v>
      </c>
      <c r="L153">
        <v>42.302370000000003</v>
      </c>
      <c r="M153">
        <v>47.36694</v>
      </c>
      <c r="N153">
        <v>51.794409999999999</v>
      </c>
      <c r="O153">
        <v>59.123159999999999</v>
      </c>
      <c r="P153">
        <v>65.130549999999999</v>
      </c>
      <c r="Q153">
        <v>68.772319999999993</v>
      </c>
      <c r="R153">
        <v>71.556169999999995</v>
      </c>
      <c r="S153">
        <v>72.059839999999994</v>
      </c>
      <c r="T153">
        <v>73.288229999999999</v>
      </c>
      <c r="U153">
        <v>74.096360000000004</v>
      </c>
      <c r="V153">
        <v>74.576679999999996</v>
      </c>
      <c r="W153">
        <v>73.018879999999996</v>
      </c>
      <c r="X153">
        <v>68.95326</v>
      </c>
      <c r="Y153">
        <v>58.999850000000002</v>
      </c>
      <c r="Z153">
        <v>54.329770000000003</v>
      </c>
      <c r="AA153">
        <v>50.3917</v>
      </c>
      <c r="AB153">
        <v>46.813639999999999</v>
      </c>
      <c r="AC153">
        <v>43.133870000000002</v>
      </c>
      <c r="AD153">
        <v>39.410510000000002</v>
      </c>
      <c r="AE153">
        <v>-4.8583999999999997E-3</v>
      </c>
      <c r="AF153">
        <v>-0.4635224</v>
      </c>
      <c r="AG153">
        <v>-0.5962558</v>
      </c>
      <c r="AH153">
        <v>-0.1526911</v>
      </c>
      <c r="AI153">
        <v>-0.33838400000000002</v>
      </c>
      <c r="AJ153">
        <v>-0.66846890000000003</v>
      </c>
      <c r="AK153">
        <v>-0.11185779999999999</v>
      </c>
      <c r="AL153">
        <v>-0.26474340000000002</v>
      </c>
      <c r="AM153">
        <v>-0.29155300000000001</v>
      </c>
      <c r="AN153">
        <v>0.1241946</v>
      </c>
      <c r="AO153">
        <v>6.5569699999999995E-2</v>
      </c>
      <c r="AP153">
        <v>-0.15337319999999999</v>
      </c>
      <c r="AQ153">
        <v>-1.2932760000000001</v>
      </c>
      <c r="AR153">
        <v>-1.114617</v>
      </c>
      <c r="AS153">
        <v>-0.6378741</v>
      </c>
      <c r="AT153">
        <v>6.771439</v>
      </c>
      <c r="AU153">
        <v>6.5601950000000002</v>
      </c>
      <c r="AV153">
        <v>4.9190639999999997</v>
      </c>
      <c r="AW153">
        <v>3.8431690000000001</v>
      </c>
      <c r="AX153">
        <v>-0.40257359999999998</v>
      </c>
      <c r="AY153">
        <v>-0.72007189999999999</v>
      </c>
      <c r="AZ153">
        <v>-6.26361E-2</v>
      </c>
      <c r="BA153">
        <v>0.31036560000000002</v>
      </c>
      <c r="BB153">
        <v>-1.02804E-2</v>
      </c>
      <c r="BC153">
        <v>0.2144653</v>
      </c>
      <c r="BD153">
        <v>-0.29902800000000002</v>
      </c>
      <c r="BE153">
        <v>-0.42166090000000001</v>
      </c>
      <c r="BF153">
        <v>-1.4269E-2</v>
      </c>
      <c r="BG153">
        <v>-0.1815862</v>
      </c>
      <c r="BH153">
        <v>-0.50384830000000003</v>
      </c>
      <c r="BI153">
        <v>0.1139676</v>
      </c>
      <c r="BJ153">
        <v>-6.2331999999999999E-2</v>
      </c>
      <c r="BK153">
        <v>-0.1063529</v>
      </c>
      <c r="BL153">
        <v>0.30907449999999997</v>
      </c>
      <c r="BM153">
        <v>0.2698567</v>
      </c>
      <c r="BN153">
        <v>9.7895800000000005E-2</v>
      </c>
      <c r="BO153">
        <v>-1.018268</v>
      </c>
      <c r="BP153">
        <v>-0.84455970000000002</v>
      </c>
      <c r="BQ153">
        <v>-0.38696550000000002</v>
      </c>
      <c r="BR153">
        <v>6.9984780000000004</v>
      </c>
      <c r="BS153">
        <v>6.7715730000000001</v>
      </c>
      <c r="BT153">
        <v>5.224469</v>
      </c>
      <c r="BU153">
        <v>4.207649</v>
      </c>
      <c r="BV153">
        <v>-7.6256199999999996E-2</v>
      </c>
      <c r="BW153">
        <v>-0.43282110000000001</v>
      </c>
      <c r="BX153">
        <v>0.2016906</v>
      </c>
      <c r="BY153">
        <v>0.60375179999999995</v>
      </c>
      <c r="BZ153">
        <v>0.26945540000000001</v>
      </c>
      <c r="CA153">
        <v>0.36636819999999998</v>
      </c>
      <c r="CB153">
        <v>-0.1850996</v>
      </c>
      <c r="CC153">
        <v>-0.30073709999999998</v>
      </c>
      <c r="CD153">
        <v>8.1601699999999999E-2</v>
      </c>
      <c r="CE153">
        <v>-7.2988499999999998E-2</v>
      </c>
      <c r="CF153">
        <v>-0.38983250000000003</v>
      </c>
      <c r="CG153">
        <v>0.27037359999999999</v>
      </c>
      <c r="CH153">
        <v>7.7857499999999996E-2</v>
      </c>
      <c r="CI153">
        <v>2.1916100000000001E-2</v>
      </c>
      <c r="CJ153">
        <v>0.4371217</v>
      </c>
      <c r="CK153">
        <v>0.41134530000000002</v>
      </c>
      <c r="CL153">
        <v>0.2719239</v>
      </c>
      <c r="CM153">
        <v>-0.82779780000000003</v>
      </c>
      <c r="CN153">
        <v>-0.65751870000000001</v>
      </c>
      <c r="CO153">
        <v>-0.21318690000000001</v>
      </c>
      <c r="CP153">
        <v>7.1557240000000002</v>
      </c>
      <c r="CQ153">
        <v>6.9179729999999999</v>
      </c>
      <c r="CR153">
        <v>5.4359929999999999</v>
      </c>
      <c r="CS153">
        <v>4.4600860000000004</v>
      </c>
      <c r="CT153">
        <v>0.1497503</v>
      </c>
      <c r="CU153">
        <v>-0.2338721</v>
      </c>
      <c r="CV153">
        <v>0.3847624</v>
      </c>
      <c r="CW153">
        <v>0.80695030000000001</v>
      </c>
      <c r="CX153">
        <v>0.46319949999999999</v>
      </c>
      <c r="CY153">
        <v>0.51827109999999998</v>
      </c>
      <c r="CZ153">
        <v>-7.1171300000000007E-2</v>
      </c>
      <c r="DA153">
        <v>-0.17981320000000001</v>
      </c>
      <c r="DB153">
        <v>0.17747250000000001</v>
      </c>
      <c r="DC153">
        <v>3.5609200000000001E-2</v>
      </c>
      <c r="DD153">
        <v>-0.27581670000000003</v>
      </c>
      <c r="DE153">
        <v>0.42677959999999998</v>
      </c>
      <c r="DF153">
        <v>0.21804709999999999</v>
      </c>
      <c r="DG153">
        <v>0.15018509999999999</v>
      </c>
      <c r="DH153">
        <v>0.56516900000000003</v>
      </c>
      <c r="DI153">
        <v>0.55283389999999999</v>
      </c>
      <c r="DJ153">
        <v>0.44595200000000002</v>
      </c>
      <c r="DK153">
        <v>-0.63732800000000001</v>
      </c>
      <c r="DL153">
        <v>-0.4704778</v>
      </c>
      <c r="DM153">
        <v>-3.9408400000000003E-2</v>
      </c>
      <c r="DN153">
        <v>7.31297</v>
      </c>
      <c r="DO153">
        <v>7.0643719999999997</v>
      </c>
      <c r="DP153">
        <v>5.6475160000000004</v>
      </c>
      <c r="DQ153">
        <v>4.7125240000000002</v>
      </c>
      <c r="DR153">
        <v>0.3757567</v>
      </c>
      <c r="DS153">
        <v>-3.4923099999999999E-2</v>
      </c>
      <c r="DT153">
        <v>0.56783430000000001</v>
      </c>
      <c r="DU153">
        <v>1.010149</v>
      </c>
      <c r="DV153">
        <v>0.65694359999999996</v>
      </c>
      <c r="DW153">
        <v>0.73759490000000005</v>
      </c>
      <c r="DX153">
        <v>9.3323100000000006E-2</v>
      </c>
      <c r="DY153">
        <v>-5.2183000000000004E-3</v>
      </c>
      <c r="DZ153">
        <v>0.31589460000000003</v>
      </c>
      <c r="EA153">
        <v>0.19240699999999999</v>
      </c>
      <c r="EB153">
        <v>-0.11119610000000001</v>
      </c>
      <c r="EC153">
        <v>0.65260499999999999</v>
      </c>
      <c r="ED153">
        <v>0.42045840000000001</v>
      </c>
      <c r="EE153">
        <v>0.33538519999999999</v>
      </c>
      <c r="EF153">
        <v>0.75004890000000002</v>
      </c>
      <c r="EG153">
        <v>0.75712100000000004</v>
      </c>
      <c r="EH153">
        <v>0.69722099999999998</v>
      </c>
      <c r="EI153">
        <v>-0.36231989999999997</v>
      </c>
      <c r="EJ153">
        <v>-0.2004203</v>
      </c>
      <c r="EK153">
        <v>0.2115002</v>
      </c>
      <c r="EL153">
        <v>7.5400090000000004</v>
      </c>
      <c r="EM153">
        <v>7.2757500000000004</v>
      </c>
      <c r="EN153">
        <v>5.952922</v>
      </c>
      <c r="EO153">
        <v>5.0770039999999996</v>
      </c>
      <c r="EP153">
        <v>0.70207419999999998</v>
      </c>
      <c r="EQ153">
        <v>0.25232769999999999</v>
      </c>
      <c r="ER153">
        <v>0.83216089999999998</v>
      </c>
      <c r="ES153">
        <v>1.3035350000000001</v>
      </c>
      <c r="ET153">
        <v>0.93667940000000005</v>
      </c>
      <c r="EU153">
        <v>64.720119999999994</v>
      </c>
      <c r="EV153">
        <v>63.787080000000003</v>
      </c>
      <c r="EW153">
        <v>62.979239999999997</v>
      </c>
      <c r="EX153">
        <v>62.554600000000001</v>
      </c>
      <c r="EY153">
        <v>62.349870000000003</v>
      </c>
      <c r="EZ153">
        <v>61.784509999999997</v>
      </c>
      <c r="FA153">
        <v>61.589660000000002</v>
      </c>
      <c r="FB153">
        <v>63.56673</v>
      </c>
      <c r="FC153">
        <v>66.220759999999999</v>
      </c>
      <c r="FD153">
        <v>69.341059999999999</v>
      </c>
      <c r="FE153">
        <v>73.198620000000005</v>
      </c>
      <c r="FF153">
        <v>77.558340000000001</v>
      </c>
      <c r="FG153">
        <v>81.551230000000004</v>
      </c>
      <c r="FH153">
        <v>83.504300000000001</v>
      </c>
      <c r="FI153">
        <v>84.356089999999995</v>
      </c>
      <c r="FJ153">
        <v>84.241140000000001</v>
      </c>
      <c r="FK153">
        <v>83.559129999999996</v>
      </c>
      <c r="FL153">
        <v>80.132909999999995</v>
      </c>
      <c r="FM153">
        <v>76.881910000000005</v>
      </c>
      <c r="FN153">
        <v>73.101460000000003</v>
      </c>
      <c r="FO153">
        <v>69.580640000000002</v>
      </c>
      <c r="FP153">
        <v>67.460920000000002</v>
      </c>
      <c r="FQ153">
        <v>66.257850000000005</v>
      </c>
      <c r="FR153">
        <v>65.101020000000005</v>
      </c>
      <c r="FS153">
        <v>0</v>
      </c>
      <c r="FT153">
        <v>1</v>
      </c>
      <c r="FU153">
        <v>158.75</v>
      </c>
      <c r="FV153">
        <v>0.1056478</v>
      </c>
    </row>
    <row r="154" spans="1:178" x14ac:dyDescent="0.2">
      <c r="A154" t="s">
        <v>191</v>
      </c>
      <c r="B154" t="s">
        <v>213</v>
      </c>
      <c r="C154" t="s">
        <v>203</v>
      </c>
      <c r="D154">
        <v>41424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1</v>
      </c>
      <c r="FT154">
        <v>0</v>
      </c>
    </row>
    <row r="155" spans="1:178" x14ac:dyDescent="0.2">
      <c r="A155" t="s">
        <v>191</v>
      </c>
      <c r="B155" t="s">
        <v>213</v>
      </c>
      <c r="C155" t="s">
        <v>203</v>
      </c>
      <c r="D155">
        <v>41456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1</v>
      </c>
      <c r="FT155">
        <v>0</v>
      </c>
    </row>
    <row r="156" spans="1:178" x14ac:dyDescent="0.2">
      <c r="A156" t="s">
        <v>191</v>
      </c>
      <c r="B156" t="s">
        <v>213</v>
      </c>
      <c r="C156" t="s">
        <v>203</v>
      </c>
      <c r="D156">
        <v>41457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1</v>
      </c>
      <c r="FT156">
        <v>0</v>
      </c>
    </row>
    <row r="157" spans="1:178" x14ac:dyDescent="0.2">
      <c r="A157" t="s">
        <v>191</v>
      </c>
      <c r="B157" t="s">
        <v>213</v>
      </c>
      <c r="C157" t="s">
        <v>203</v>
      </c>
      <c r="D157">
        <v>41458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1</v>
      </c>
      <c r="FT157">
        <v>0</v>
      </c>
    </row>
    <row r="158" spans="1:178" x14ac:dyDescent="0.2">
      <c r="A158" t="s">
        <v>191</v>
      </c>
      <c r="B158" t="s">
        <v>213</v>
      </c>
      <c r="C158" t="s">
        <v>203</v>
      </c>
      <c r="D158">
        <v>41505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1</v>
      </c>
      <c r="FT158">
        <v>0</v>
      </c>
    </row>
    <row r="159" spans="1:178" x14ac:dyDescent="0.2">
      <c r="A159" t="s">
        <v>191</v>
      </c>
      <c r="B159" t="s">
        <v>213</v>
      </c>
      <c r="C159" t="s">
        <v>203</v>
      </c>
      <c r="D159">
        <v>41526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1</v>
      </c>
      <c r="FT159">
        <v>0</v>
      </c>
    </row>
    <row r="160" spans="1:178" x14ac:dyDescent="0.2">
      <c r="A160" t="s">
        <v>191</v>
      </c>
      <c r="B160" t="s">
        <v>213</v>
      </c>
      <c r="C160" t="s">
        <v>203</v>
      </c>
      <c r="D160">
        <v>41527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1</v>
      </c>
      <c r="FT160">
        <v>0</v>
      </c>
    </row>
    <row r="161" spans="1:176" x14ac:dyDescent="0.2">
      <c r="A161" t="s">
        <v>191</v>
      </c>
      <c r="B161" t="s">
        <v>213</v>
      </c>
      <c r="C161" t="s">
        <v>203</v>
      </c>
      <c r="D161" t="s">
        <v>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1</v>
      </c>
      <c r="FT161">
        <v>0</v>
      </c>
    </row>
    <row r="162" spans="1:176" x14ac:dyDescent="0.2">
      <c r="A162" t="s">
        <v>191</v>
      </c>
      <c r="B162" t="s">
        <v>214</v>
      </c>
      <c r="C162" t="s">
        <v>202</v>
      </c>
      <c r="D162">
        <v>41424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1</v>
      </c>
      <c r="FT162">
        <v>0</v>
      </c>
    </row>
    <row r="163" spans="1:176" x14ac:dyDescent="0.2">
      <c r="A163" t="s">
        <v>191</v>
      </c>
      <c r="B163" t="s">
        <v>214</v>
      </c>
      <c r="C163" t="s">
        <v>202</v>
      </c>
      <c r="D163">
        <v>41456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1</v>
      </c>
      <c r="FT163">
        <v>0</v>
      </c>
    </row>
    <row r="164" spans="1:176" x14ac:dyDescent="0.2">
      <c r="A164" t="s">
        <v>191</v>
      </c>
      <c r="B164" t="s">
        <v>214</v>
      </c>
      <c r="C164" t="s">
        <v>202</v>
      </c>
      <c r="D164">
        <v>41457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1</v>
      </c>
      <c r="FT164">
        <v>0</v>
      </c>
    </row>
    <row r="165" spans="1:176" x14ac:dyDescent="0.2">
      <c r="A165" t="s">
        <v>191</v>
      </c>
      <c r="B165" t="s">
        <v>214</v>
      </c>
      <c r="C165" t="s">
        <v>202</v>
      </c>
      <c r="D165">
        <v>41458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1</v>
      </c>
      <c r="FT165">
        <v>0</v>
      </c>
    </row>
    <row r="166" spans="1:176" x14ac:dyDescent="0.2">
      <c r="A166" t="s">
        <v>191</v>
      </c>
      <c r="B166" t="s">
        <v>214</v>
      </c>
      <c r="C166" t="s">
        <v>202</v>
      </c>
      <c r="D166">
        <v>41505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1</v>
      </c>
      <c r="FT166">
        <v>0</v>
      </c>
    </row>
    <row r="167" spans="1:176" x14ac:dyDescent="0.2">
      <c r="A167" t="s">
        <v>191</v>
      </c>
      <c r="B167" t="s">
        <v>214</v>
      </c>
      <c r="C167" t="s">
        <v>202</v>
      </c>
      <c r="D167">
        <v>41526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1</v>
      </c>
      <c r="FT167">
        <v>0</v>
      </c>
    </row>
    <row r="168" spans="1:176" x14ac:dyDescent="0.2">
      <c r="A168" t="s">
        <v>191</v>
      </c>
      <c r="B168" t="s">
        <v>214</v>
      </c>
      <c r="C168" t="s">
        <v>202</v>
      </c>
      <c r="D168">
        <v>41527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1</v>
      </c>
      <c r="FT168">
        <v>0</v>
      </c>
    </row>
    <row r="169" spans="1:176" x14ac:dyDescent="0.2">
      <c r="A169" t="s">
        <v>191</v>
      </c>
      <c r="B169" t="s">
        <v>214</v>
      </c>
      <c r="C169" t="s">
        <v>202</v>
      </c>
      <c r="D169" t="s">
        <v>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1</v>
      </c>
      <c r="FT169">
        <v>0</v>
      </c>
    </row>
    <row r="170" spans="1:176" x14ac:dyDescent="0.2">
      <c r="A170" t="s">
        <v>191</v>
      </c>
      <c r="B170" t="s">
        <v>214</v>
      </c>
      <c r="C170" t="s">
        <v>204</v>
      </c>
      <c r="D170">
        <v>41424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1</v>
      </c>
      <c r="FT170">
        <v>0</v>
      </c>
    </row>
    <row r="171" spans="1:176" x14ac:dyDescent="0.2">
      <c r="A171" t="s">
        <v>191</v>
      </c>
      <c r="B171" t="s">
        <v>214</v>
      </c>
      <c r="C171" t="s">
        <v>204</v>
      </c>
      <c r="D171">
        <v>41456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1</v>
      </c>
      <c r="FT171">
        <v>0</v>
      </c>
    </row>
    <row r="172" spans="1:176" x14ac:dyDescent="0.2">
      <c r="A172" t="s">
        <v>191</v>
      </c>
      <c r="B172" t="s">
        <v>214</v>
      </c>
      <c r="C172" t="s">
        <v>204</v>
      </c>
      <c r="D172">
        <v>41457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1</v>
      </c>
      <c r="FT172">
        <v>0</v>
      </c>
    </row>
    <row r="173" spans="1:176" x14ac:dyDescent="0.2">
      <c r="A173" t="s">
        <v>191</v>
      </c>
      <c r="B173" t="s">
        <v>214</v>
      </c>
      <c r="C173" t="s">
        <v>204</v>
      </c>
      <c r="D173">
        <v>41458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1</v>
      </c>
      <c r="FT173">
        <v>0</v>
      </c>
    </row>
    <row r="174" spans="1:176" x14ac:dyDescent="0.2">
      <c r="A174" t="s">
        <v>191</v>
      </c>
      <c r="B174" t="s">
        <v>214</v>
      </c>
      <c r="C174" t="s">
        <v>204</v>
      </c>
      <c r="D174">
        <v>41505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1</v>
      </c>
      <c r="FT174">
        <v>0</v>
      </c>
    </row>
    <row r="175" spans="1:176" x14ac:dyDescent="0.2">
      <c r="A175" t="s">
        <v>191</v>
      </c>
      <c r="B175" t="s">
        <v>214</v>
      </c>
      <c r="C175" t="s">
        <v>204</v>
      </c>
      <c r="D175">
        <v>41526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1</v>
      </c>
      <c r="FT175">
        <v>0</v>
      </c>
    </row>
    <row r="176" spans="1:176" x14ac:dyDescent="0.2">
      <c r="A176" t="s">
        <v>191</v>
      </c>
      <c r="B176" t="s">
        <v>214</v>
      </c>
      <c r="C176" t="s">
        <v>204</v>
      </c>
      <c r="D176">
        <v>41527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1</v>
      </c>
      <c r="FT176">
        <v>0</v>
      </c>
    </row>
    <row r="177" spans="1:178" x14ac:dyDescent="0.2">
      <c r="A177" t="s">
        <v>191</v>
      </c>
      <c r="B177" t="s">
        <v>214</v>
      </c>
      <c r="C177" t="s">
        <v>204</v>
      </c>
      <c r="D177" t="s">
        <v>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1</v>
      </c>
      <c r="FT177">
        <v>0</v>
      </c>
    </row>
    <row r="178" spans="1:178" x14ac:dyDescent="0.2">
      <c r="A178" t="s">
        <v>191</v>
      </c>
      <c r="B178" t="s">
        <v>214</v>
      </c>
      <c r="C178" t="s">
        <v>1</v>
      </c>
      <c r="D178">
        <v>41424</v>
      </c>
      <c r="E178">
        <v>201</v>
      </c>
      <c r="F178">
        <v>201</v>
      </c>
      <c r="G178">
        <v>47.419899999999998</v>
      </c>
      <c r="H178">
        <v>46.259230000000002</v>
      </c>
      <c r="I178">
        <v>45.693429999999999</v>
      </c>
      <c r="J178">
        <v>45.800879999999999</v>
      </c>
      <c r="K178">
        <v>47.292299999999997</v>
      </c>
      <c r="L178">
        <v>52.387889999999999</v>
      </c>
      <c r="M178">
        <v>59.208579999999998</v>
      </c>
      <c r="N178">
        <v>66.856250000000003</v>
      </c>
      <c r="O178">
        <v>72.000200000000007</v>
      </c>
      <c r="P178">
        <v>75.045249999999996</v>
      </c>
      <c r="Q178">
        <v>76.877369999999999</v>
      </c>
      <c r="R178">
        <v>77.753950000000003</v>
      </c>
      <c r="S178">
        <v>78.77525</v>
      </c>
      <c r="T178">
        <v>79.653099999999995</v>
      </c>
      <c r="U178">
        <v>79.954220000000007</v>
      </c>
      <c r="V178">
        <v>79.609809999999996</v>
      </c>
      <c r="W178">
        <v>77.188580000000002</v>
      </c>
      <c r="X178">
        <v>72.222380000000001</v>
      </c>
      <c r="Y178">
        <v>61.852130000000002</v>
      </c>
      <c r="Z178">
        <v>58.657649999999997</v>
      </c>
      <c r="AA178">
        <v>56.866399999999999</v>
      </c>
      <c r="AB178">
        <v>54.288800000000002</v>
      </c>
      <c r="AC178">
        <v>51.651820000000001</v>
      </c>
      <c r="AD178">
        <v>49.256430000000002</v>
      </c>
      <c r="AE178">
        <v>0.32231530000000003</v>
      </c>
      <c r="AF178">
        <v>0.19130549999999999</v>
      </c>
      <c r="AG178">
        <v>2.5916499999999999E-2</v>
      </c>
      <c r="AH178">
        <v>-0.38706780000000002</v>
      </c>
      <c r="AI178">
        <v>-0.3251058</v>
      </c>
      <c r="AJ178">
        <v>-0.84255080000000004</v>
      </c>
      <c r="AK178">
        <v>-0.1469222</v>
      </c>
      <c r="AL178">
        <v>-0.36516179999999998</v>
      </c>
      <c r="AM178">
        <v>-1.229368</v>
      </c>
      <c r="AN178">
        <v>-1.2455609999999999</v>
      </c>
      <c r="AO178">
        <v>-1.8072220000000001</v>
      </c>
      <c r="AP178">
        <v>-2.3109419999999998</v>
      </c>
      <c r="AQ178">
        <v>-1.9825390000000001</v>
      </c>
      <c r="AR178">
        <v>-1.4031880000000001</v>
      </c>
      <c r="AS178">
        <v>3.813177</v>
      </c>
      <c r="AT178">
        <v>10.2887</v>
      </c>
      <c r="AU178">
        <v>9.6467500000000008</v>
      </c>
      <c r="AV178">
        <v>3.7265459999999999</v>
      </c>
      <c r="AW178">
        <v>3.7831000000000002E-3</v>
      </c>
      <c r="AX178">
        <v>-0.1933713</v>
      </c>
      <c r="AY178">
        <v>-0.3307428</v>
      </c>
      <c r="AZ178">
        <v>-0.16724349999999999</v>
      </c>
      <c r="BA178">
        <v>-0.36362470000000002</v>
      </c>
      <c r="BB178">
        <v>-0.3433407</v>
      </c>
      <c r="BC178">
        <v>0.41294510000000001</v>
      </c>
      <c r="BD178">
        <v>0.26522810000000002</v>
      </c>
      <c r="BE178">
        <v>9.4829200000000002E-2</v>
      </c>
      <c r="BF178">
        <v>-0.32429390000000002</v>
      </c>
      <c r="BG178">
        <v>-0.26680009999999998</v>
      </c>
      <c r="BH178">
        <v>-0.78253709999999999</v>
      </c>
      <c r="BI178">
        <v>-7.9607800000000006E-2</v>
      </c>
      <c r="BJ178">
        <v>-0.2935951</v>
      </c>
      <c r="BK178">
        <v>-1.156237</v>
      </c>
      <c r="BL178">
        <v>-1.1648829999999999</v>
      </c>
      <c r="BM178">
        <v>-1.72346</v>
      </c>
      <c r="BN178">
        <v>-2.2188859999999999</v>
      </c>
      <c r="BO178">
        <v>-1.8739330000000001</v>
      </c>
      <c r="BP178">
        <v>-1.289228</v>
      </c>
      <c r="BQ178">
        <v>3.9368300000000001</v>
      </c>
      <c r="BR178">
        <v>10.403879999999999</v>
      </c>
      <c r="BS178">
        <v>9.7455820000000006</v>
      </c>
      <c r="BT178">
        <v>3.8247110000000002</v>
      </c>
      <c r="BU178">
        <v>0.1040904</v>
      </c>
      <c r="BV178">
        <v>-0.1003231</v>
      </c>
      <c r="BW178">
        <v>-0.24729660000000001</v>
      </c>
      <c r="BX178">
        <v>-8.6972300000000002E-2</v>
      </c>
      <c r="BY178">
        <v>-0.28273700000000002</v>
      </c>
      <c r="BZ178">
        <v>-0.2629088</v>
      </c>
      <c r="CA178">
        <v>0.4757149</v>
      </c>
      <c r="CB178">
        <v>0.3164266</v>
      </c>
      <c r="CC178">
        <v>0.14255789999999999</v>
      </c>
      <c r="CD178">
        <v>-0.28081689999999998</v>
      </c>
      <c r="CE178">
        <v>-0.2264177</v>
      </c>
      <c r="CF178">
        <v>-0.74097190000000002</v>
      </c>
      <c r="CG178">
        <v>-3.2986099999999997E-2</v>
      </c>
      <c r="CH178">
        <v>-0.2440282</v>
      </c>
      <c r="CI178">
        <v>-1.105586</v>
      </c>
      <c r="CJ178">
        <v>-1.1090059999999999</v>
      </c>
      <c r="CK178">
        <v>-1.6654469999999999</v>
      </c>
      <c r="CL178">
        <v>-2.1551279999999999</v>
      </c>
      <c r="CM178">
        <v>-1.798713</v>
      </c>
      <c r="CN178">
        <v>-1.210299</v>
      </c>
      <c r="CO178">
        <v>4.0224710000000004</v>
      </c>
      <c r="CP178">
        <v>10.48366</v>
      </c>
      <c r="CQ178">
        <v>9.8140330000000002</v>
      </c>
      <c r="CR178">
        <v>3.8927</v>
      </c>
      <c r="CS178">
        <v>0.17356289999999999</v>
      </c>
      <c r="CT178">
        <v>-3.5878199999999999E-2</v>
      </c>
      <c r="CU178">
        <v>-0.189502</v>
      </c>
      <c r="CV178">
        <v>-3.13767E-2</v>
      </c>
      <c r="CW178">
        <v>-0.22671440000000001</v>
      </c>
      <c r="CX178">
        <v>-0.207202</v>
      </c>
      <c r="CY178">
        <v>0.53848479999999999</v>
      </c>
      <c r="CZ178">
        <v>0.36762509999999998</v>
      </c>
      <c r="DA178">
        <v>0.1902866</v>
      </c>
      <c r="DB178">
        <v>-0.23733979999999999</v>
      </c>
      <c r="DC178">
        <v>-0.18603539999999999</v>
      </c>
      <c r="DD178">
        <v>-0.69940659999999999</v>
      </c>
      <c r="DE178">
        <v>1.3635700000000001E-2</v>
      </c>
      <c r="DF178">
        <v>-0.1944613</v>
      </c>
      <c r="DG178">
        <v>-1.0549360000000001</v>
      </c>
      <c r="DH178">
        <v>-1.0531280000000001</v>
      </c>
      <c r="DI178">
        <v>-1.6074349999999999</v>
      </c>
      <c r="DJ178">
        <v>-2.0913710000000001</v>
      </c>
      <c r="DK178">
        <v>-1.7234929999999999</v>
      </c>
      <c r="DL178">
        <v>-1.1313690000000001</v>
      </c>
      <c r="DM178">
        <v>4.1081120000000002</v>
      </c>
      <c r="DN178">
        <v>10.56343</v>
      </c>
      <c r="DO178">
        <v>9.8824830000000006</v>
      </c>
      <c r="DP178">
        <v>3.96069</v>
      </c>
      <c r="DQ178">
        <v>0.24303540000000001</v>
      </c>
      <c r="DR178">
        <v>2.85667E-2</v>
      </c>
      <c r="DS178">
        <v>-0.1317074</v>
      </c>
      <c r="DT178">
        <v>2.4218900000000002E-2</v>
      </c>
      <c r="DU178">
        <v>-0.1706918</v>
      </c>
      <c r="DV178">
        <v>-0.15149509999999999</v>
      </c>
      <c r="DW178">
        <v>0.62911450000000002</v>
      </c>
      <c r="DX178">
        <v>0.44154759999999998</v>
      </c>
      <c r="DY178">
        <v>0.25919930000000002</v>
      </c>
      <c r="DZ178">
        <v>-0.1745659</v>
      </c>
      <c r="EA178">
        <v>-0.1277297</v>
      </c>
      <c r="EB178">
        <v>-0.63939299999999999</v>
      </c>
      <c r="EC178">
        <v>8.0949999999999994E-2</v>
      </c>
      <c r="ED178">
        <v>-0.1228947</v>
      </c>
      <c r="EE178">
        <v>-0.98180500000000004</v>
      </c>
      <c r="EF178">
        <v>-0.97245040000000005</v>
      </c>
      <c r="EG178">
        <v>-1.5236730000000001</v>
      </c>
      <c r="EH178">
        <v>-1.999315</v>
      </c>
      <c r="EI178">
        <v>-1.6148880000000001</v>
      </c>
      <c r="EJ178">
        <v>-1.017409</v>
      </c>
      <c r="EK178">
        <v>4.2317640000000001</v>
      </c>
      <c r="EL178">
        <v>10.678610000000001</v>
      </c>
      <c r="EM178">
        <v>9.9813150000000004</v>
      </c>
      <c r="EN178">
        <v>4.0588550000000003</v>
      </c>
      <c r="EO178">
        <v>0.3433427</v>
      </c>
      <c r="EP178">
        <v>0.121615</v>
      </c>
      <c r="EQ178">
        <v>-4.8261199999999997E-2</v>
      </c>
      <c r="ER178">
        <v>0.10449020000000001</v>
      </c>
      <c r="ES178">
        <v>-8.9803999999999995E-2</v>
      </c>
      <c r="ET178">
        <v>-7.1063299999999996E-2</v>
      </c>
      <c r="EU178">
        <v>55.444200000000002</v>
      </c>
      <c r="EV178">
        <v>54.743310000000001</v>
      </c>
      <c r="EW178">
        <v>53.929209999999998</v>
      </c>
      <c r="EX178">
        <v>53.524569999999997</v>
      </c>
      <c r="EY178">
        <v>52.640050000000002</v>
      </c>
      <c r="EZ178">
        <v>52.177869999999999</v>
      </c>
      <c r="FA178">
        <v>52.711979999999997</v>
      </c>
      <c r="FB178">
        <v>55.985340000000001</v>
      </c>
      <c r="FC178">
        <v>58.394620000000003</v>
      </c>
      <c r="FD178">
        <v>60.668880000000001</v>
      </c>
      <c r="FE178">
        <v>63.113050000000001</v>
      </c>
      <c r="FF178">
        <v>65.803960000000004</v>
      </c>
      <c r="FG178">
        <v>68.130260000000007</v>
      </c>
      <c r="FH178">
        <v>69.707149999999999</v>
      </c>
      <c r="FI178">
        <v>70.536270000000002</v>
      </c>
      <c r="FJ178">
        <v>70.21217</v>
      </c>
      <c r="FK178">
        <v>69.222970000000004</v>
      </c>
      <c r="FL178">
        <v>68.815960000000004</v>
      </c>
      <c r="FM178">
        <v>68.117130000000003</v>
      </c>
      <c r="FN178">
        <v>65.862530000000007</v>
      </c>
      <c r="FO178">
        <v>62.763599999999997</v>
      </c>
      <c r="FP178">
        <v>60.098520000000001</v>
      </c>
      <c r="FQ178">
        <v>58.414439999999999</v>
      </c>
      <c r="FR178">
        <v>57.220750000000002</v>
      </c>
      <c r="FS178">
        <v>0</v>
      </c>
      <c r="FT178">
        <v>1</v>
      </c>
      <c r="FU178">
        <v>201</v>
      </c>
      <c r="FV178">
        <v>4.79418E-2</v>
      </c>
    </row>
    <row r="179" spans="1:178" x14ac:dyDescent="0.2">
      <c r="A179" t="s">
        <v>191</v>
      </c>
      <c r="B179" t="s">
        <v>214</v>
      </c>
      <c r="C179" t="s">
        <v>1</v>
      </c>
      <c r="D179">
        <v>41456</v>
      </c>
      <c r="E179">
        <v>192</v>
      </c>
      <c r="F179">
        <v>192</v>
      </c>
      <c r="G179">
        <v>40.500410000000002</v>
      </c>
      <c r="H179">
        <v>40.521839999999997</v>
      </c>
      <c r="I179">
        <v>41.259189999999997</v>
      </c>
      <c r="J179">
        <v>42.760910000000003</v>
      </c>
      <c r="K179">
        <v>45.3431</v>
      </c>
      <c r="L179">
        <v>51.242350000000002</v>
      </c>
      <c r="M179">
        <v>59.435630000000003</v>
      </c>
      <c r="N179">
        <v>68.173339999999996</v>
      </c>
      <c r="O179">
        <v>75.575140000000005</v>
      </c>
      <c r="P179">
        <v>79.584280000000007</v>
      </c>
      <c r="Q179">
        <v>82.528800000000004</v>
      </c>
      <c r="R179">
        <v>85.302459999999996</v>
      </c>
      <c r="S179">
        <v>86.854849999999999</v>
      </c>
      <c r="T179">
        <v>86.62782</v>
      </c>
      <c r="U179">
        <v>85.475880000000004</v>
      </c>
      <c r="V179">
        <v>85.275509999999997</v>
      </c>
      <c r="W179">
        <v>83.481340000000003</v>
      </c>
      <c r="X179">
        <v>76.570359999999994</v>
      </c>
      <c r="Y179">
        <v>63.607520000000001</v>
      </c>
      <c r="Z179">
        <v>60.186129999999999</v>
      </c>
      <c r="AA179">
        <v>57.230060000000002</v>
      </c>
      <c r="AB179">
        <v>54.034210000000002</v>
      </c>
      <c r="AC179">
        <v>51.47607</v>
      </c>
      <c r="AD179">
        <v>49.002479999999998</v>
      </c>
      <c r="AE179">
        <v>2.11901E-2</v>
      </c>
      <c r="AF179">
        <v>-8.3308699999999999E-2</v>
      </c>
      <c r="AG179">
        <v>-0.6747242</v>
      </c>
      <c r="AH179">
        <v>-0.29212450000000001</v>
      </c>
      <c r="AI179">
        <v>-0.41070990000000002</v>
      </c>
      <c r="AJ179">
        <v>-1.4787809999999999</v>
      </c>
      <c r="AK179">
        <v>-0.74831519999999996</v>
      </c>
      <c r="AL179">
        <v>-1.0409930000000001</v>
      </c>
      <c r="AM179">
        <v>-0.28198079999999998</v>
      </c>
      <c r="AN179">
        <v>-1.0070479999999999</v>
      </c>
      <c r="AO179">
        <v>-0.67610599999999998</v>
      </c>
      <c r="AP179">
        <v>-1.41309</v>
      </c>
      <c r="AQ179">
        <v>-0.8978216</v>
      </c>
      <c r="AR179">
        <v>-0.89366659999999998</v>
      </c>
      <c r="AS179">
        <v>4.3380809999999999</v>
      </c>
      <c r="AT179">
        <v>11.188370000000001</v>
      </c>
      <c r="AU179">
        <v>10.50939</v>
      </c>
      <c r="AV179">
        <v>8.8419699999999999</v>
      </c>
      <c r="AW179">
        <v>5.9992660000000004</v>
      </c>
      <c r="AX179">
        <v>-0.78314499999999998</v>
      </c>
      <c r="AY179">
        <v>-2.09057</v>
      </c>
      <c r="AZ179">
        <v>-1.3101229999999999</v>
      </c>
      <c r="BA179">
        <v>-1.311653</v>
      </c>
      <c r="BB179">
        <v>-1.6091230000000001</v>
      </c>
      <c r="BC179">
        <v>0.2033846</v>
      </c>
      <c r="BD179">
        <v>8.1486500000000003E-2</v>
      </c>
      <c r="BE179">
        <v>-0.48703659999999999</v>
      </c>
      <c r="BF179">
        <v>-0.1067968</v>
      </c>
      <c r="BG179">
        <v>-0.185779</v>
      </c>
      <c r="BH179">
        <v>-1.2800910000000001</v>
      </c>
      <c r="BI179">
        <v>-0.34438410000000003</v>
      </c>
      <c r="BJ179">
        <v>-0.82242409999999999</v>
      </c>
      <c r="BK179">
        <v>-5.3190500000000002E-2</v>
      </c>
      <c r="BL179">
        <v>-0.7461506</v>
      </c>
      <c r="BM179">
        <v>-0.40682669999999999</v>
      </c>
      <c r="BN179">
        <v>-1.143268</v>
      </c>
      <c r="BO179">
        <v>-0.61610900000000002</v>
      </c>
      <c r="BP179">
        <v>-0.59279360000000003</v>
      </c>
      <c r="BQ179">
        <v>4.6293959999999998</v>
      </c>
      <c r="BR179">
        <v>11.455909999999999</v>
      </c>
      <c r="BS179">
        <v>10.77256</v>
      </c>
      <c r="BT179">
        <v>9.1002120000000009</v>
      </c>
      <c r="BU179">
        <v>6.2579820000000002</v>
      </c>
      <c r="BV179">
        <v>-0.54123549999999998</v>
      </c>
      <c r="BW179">
        <v>-1.85398</v>
      </c>
      <c r="BX179">
        <v>-1.050424</v>
      </c>
      <c r="BY179">
        <v>-1.033074</v>
      </c>
      <c r="BZ179">
        <v>-1.3334459999999999</v>
      </c>
      <c r="CA179">
        <v>0.32957199999999998</v>
      </c>
      <c r="CB179">
        <v>0.1956232</v>
      </c>
      <c r="CC179">
        <v>-0.35704469999999999</v>
      </c>
      <c r="CD179">
        <v>2.15605E-2</v>
      </c>
      <c r="CE179">
        <v>-2.9992600000000001E-2</v>
      </c>
      <c r="CF179">
        <v>-1.142479</v>
      </c>
      <c r="CG179">
        <v>-6.4622700000000005E-2</v>
      </c>
      <c r="CH179">
        <v>-0.67104399999999997</v>
      </c>
      <c r="CI179">
        <v>0.105269</v>
      </c>
      <c r="CJ179">
        <v>-0.56545380000000001</v>
      </c>
      <c r="CK179">
        <v>-0.22032470000000001</v>
      </c>
      <c r="CL179">
        <v>-0.95639019999999997</v>
      </c>
      <c r="CM179">
        <v>-0.42099569999999997</v>
      </c>
      <c r="CN179">
        <v>-0.38440999999999997</v>
      </c>
      <c r="CO179">
        <v>4.8311599999999997</v>
      </c>
      <c r="CP179">
        <v>11.641220000000001</v>
      </c>
      <c r="CQ179">
        <v>10.954829999999999</v>
      </c>
      <c r="CR179">
        <v>9.2790700000000008</v>
      </c>
      <c r="CS179">
        <v>6.4371679999999998</v>
      </c>
      <c r="CT179">
        <v>-0.37368980000000002</v>
      </c>
      <c r="CU179">
        <v>-1.690118</v>
      </c>
      <c r="CV179">
        <v>-0.87055800000000005</v>
      </c>
      <c r="CW179">
        <v>-0.84013059999999995</v>
      </c>
      <c r="CX179">
        <v>-1.1425129999999999</v>
      </c>
      <c r="CY179">
        <v>0.45575939999999998</v>
      </c>
      <c r="CZ179">
        <v>0.30975989999999998</v>
      </c>
      <c r="DA179">
        <v>-0.2270528</v>
      </c>
      <c r="DB179">
        <v>0.14991779999999999</v>
      </c>
      <c r="DC179">
        <v>0.12579380000000001</v>
      </c>
      <c r="DD179">
        <v>-1.004867</v>
      </c>
      <c r="DE179">
        <v>0.21513869999999999</v>
      </c>
      <c r="DF179">
        <v>-0.51966389999999996</v>
      </c>
      <c r="DG179">
        <v>0.26372839999999997</v>
      </c>
      <c r="DH179">
        <v>-0.38475700000000002</v>
      </c>
      <c r="DI179">
        <v>-3.3822699999999997E-2</v>
      </c>
      <c r="DJ179">
        <v>-0.76951239999999999</v>
      </c>
      <c r="DK179">
        <v>-0.22588240000000001</v>
      </c>
      <c r="DL179">
        <v>-0.1760263</v>
      </c>
      <c r="DM179">
        <v>5.0329230000000003</v>
      </c>
      <c r="DN179">
        <v>11.82652</v>
      </c>
      <c r="DO179">
        <v>11.1371</v>
      </c>
      <c r="DP179">
        <v>9.4579280000000008</v>
      </c>
      <c r="DQ179">
        <v>6.6163540000000003</v>
      </c>
      <c r="DR179">
        <v>-0.20614399999999999</v>
      </c>
      <c r="DS179">
        <v>-1.5262560000000001</v>
      </c>
      <c r="DT179">
        <v>-0.69069159999999996</v>
      </c>
      <c r="DU179">
        <v>-0.64718730000000002</v>
      </c>
      <c r="DV179">
        <v>-0.95157950000000002</v>
      </c>
      <c r="DW179">
        <v>0.63795389999999996</v>
      </c>
      <c r="DX179">
        <v>0.47455510000000001</v>
      </c>
      <c r="DY179">
        <v>-3.9365200000000003E-2</v>
      </c>
      <c r="DZ179">
        <v>0.33524540000000003</v>
      </c>
      <c r="EA179">
        <v>0.3507246</v>
      </c>
      <c r="EB179">
        <v>-0.80617709999999998</v>
      </c>
      <c r="EC179">
        <v>0.6190698</v>
      </c>
      <c r="ED179">
        <v>-0.3010951</v>
      </c>
      <c r="EE179">
        <v>0.49251879999999998</v>
      </c>
      <c r="EF179">
        <v>-0.1238595</v>
      </c>
      <c r="EG179">
        <v>0.23545650000000001</v>
      </c>
      <c r="EH179">
        <v>-0.49969049999999998</v>
      </c>
      <c r="EI179">
        <v>5.5830200000000003E-2</v>
      </c>
      <c r="EJ179">
        <v>0.1248467</v>
      </c>
      <c r="EK179">
        <v>5.3242380000000002</v>
      </c>
      <c r="EL179">
        <v>12.09407</v>
      </c>
      <c r="EM179">
        <v>11.400270000000001</v>
      </c>
      <c r="EN179">
        <v>9.7161690000000007</v>
      </c>
      <c r="EO179">
        <v>6.87507</v>
      </c>
      <c r="EP179">
        <v>3.5765400000000003E-2</v>
      </c>
      <c r="EQ179">
        <v>-1.289666</v>
      </c>
      <c r="ER179">
        <v>-0.43099330000000002</v>
      </c>
      <c r="ES179">
        <v>-0.36860779999999999</v>
      </c>
      <c r="ET179">
        <v>-0.67590249999999996</v>
      </c>
      <c r="EU179">
        <v>62.75929</v>
      </c>
      <c r="EV179">
        <v>62.118270000000003</v>
      </c>
      <c r="EW179">
        <v>61.882469999999998</v>
      </c>
      <c r="EX179">
        <v>62.064700000000002</v>
      </c>
      <c r="EY179">
        <v>62.217449999999999</v>
      </c>
      <c r="EZ179">
        <v>61.975430000000003</v>
      </c>
      <c r="FA179">
        <v>61.66722</v>
      </c>
      <c r="FB179">
        <v>63.90493</v>
      </c>
      <c r="FC179">
        <v>67.939170000000004</v>
      </c>
      <c r="FD179">
        <v>71.019909999999996</v>
      </c>
      <c r="FE179">
        <v>74.776210000000006</v>
      </c>
      <c r="FF179">
        <v>78.960400000000007</v>
      </c>
      <c r="FG179">
        <v>82.568770000000001</v>
      </c>
      <c r="FH179">
        <v>83.773290000000003</v>
      </c>
      <c r="FI179">
        <v>85.216719999999995</v>
      </c>
      <c r="FJ179">
        <v>83.185789999999997</v>
      </c>
      <c r="FK179">
        <v>81.329989999999995</v>
      </c>
      <c r="FL179">
        <v>78.605689999999996</v>
      </c>
      <c r="FM179">
        <v>76.606999999999999</v>
      </c>
      <c r="FN179">
        <v>73.610619999999997</v>
      </c>
      <c r="FO179">
        <v>70.694659999999999</v>
      </c>
      <c r="FP179">
        <v>69.939409999999995</v>
      </c>
      <c r="FQ179">
        <v>69.058859999999996</v>
      </c>
      <c r="FR179">
        <v>67.750889999999998</v>
      </c>
      <c r="FS179">
        <v>0</v>
      </c>
      <c r="FT179">
        <v>1</v>
      </c>
      <c r="FU179">
        <v>194</v>
      </c>
      <c r="FV179">
        <v>5.3569499999999999E-2</v>
      </c>
    </row>
    <row r="180" spans="1:178" x14ac:dyDescent="0.2">
      <c r="A180" t="s">
        <v>191</v>
      </c>
      <c r="B180" t="s">
        <v>214</v>
      </c>
      <c r="C180" t="s">
        <v>1</v>
      </c>
      <c r="D180">
        <v>41457</v>
      </c>
      <c r="E180">
        <v>192</v>
      </c>
      <c r="F180">
        <v>192</v>
      </c>
      <c r="G180">
        <v>48.302700000000002</v>
      </c>
      <c r="H180">
        <v>47.10707</v>
      </c>
      <c r="I180">
        <v>46.450389999999999</v>
      </c>
      <c r="J180">
        <v>46.329590000000003</v>
      </c>
      <c r="K180">
        <v>47.592329999999997</v>
      </c>
      <c r="L180">
        <v>52.76314</v>
      </c>
      <c r="M180">
        <v>60.709600000000002</v>
      </c>
      <c r="N180">
        <v>69.320499999999996</v>
      </c>
      <c r="O180">
        <v>75.743499999999997</v>
      </c>
      <c r="P180">
        <v>79.336939999999998</v>
      </c>
      <c r="Q180">
        <v>81.585639999999998</v>
      </c>
      <c r="R180">
        <v>84.590270000000004</v>
      </c>
      <c r="S180">
        <v>85.623570000000001</v>
      </c>
      <c r="T180">
        <v>86.144419999999997</v>
      </c>
      <c r="U180">
        <v>85.215580000000003</v>
      </c>
      <c r="V180">
        <v>84.299449999999993</v>
      </c>
      <c r="W180">
        <v>82.034909999999996</v>
      </c>
      <c r="X180">
        <v>75.147829999999999</v>
      </c>
      <c r="Y180">
        <v>62.94847</v>
      </c>
      <c r="Z180">
        <v>60.332239999999999</v>
      </c>
      <c r="AA180">
        <v>58.124760000000002</v>
      </c>
      <c r="AB180">
        <v>55.306660000000001</v>
      </c>
      <c r="AC180">
        <v>52.246650000000002</v>
      </c>
      <c r="AD180">
        <v>49.963009999999997</v>
      </c>
      <c r="AE180">
        <v>-0.79234300000000002</v>
      </c>
      <c r="AF180">
        <v>-0.69924869999999995</v>
      </c>
      <c r="AG180">
        <v>-1.1824079999999999</v>
      </c>
      <c r="AH180">
        <v>-1.421592</v>
      </c>
      <c r="AI180">
        <v>-0.95636900000000002</v>
      </c>
      <c r="AJ180">
        <v>-0.80264630000000003</v>
      </c>
      <c r="AK180">
        <v>-1.6023510000000001</v>
      </c>
      <c r="AL180">
        <v>-1.606622</v>
      </c>
      <c r="AM180">
        <v>-1.68722E-2</v>
      </c>
      <c r="AN180">
        <v>0.67037329999999995</v>
      </c>
      <c r="AO180">
        <v>0.33419969999999999</v>
      </c>
      <c r="AP180">
        <v>0.1974851</v>
      </c>
      <c r="AQ180">
        <v>-0.68262239999999996</v>
      </c>
      <c r="AR180">
        <v>0.1115549</v>
      </c>
      <c r="AS180">
        <v>2.3219560000000001</v>
      </c>
      <c r="AT180">
        <v>10.08179</v>
      </c>
      <c r="AU180">
        <v>10.33792</v>
      </c>
      <c r="AV180">
        <v>8.6080670000000001</v>
      </c>
      <c r="AW180">
        <v>7.0690629999999999</v>
      </c>
      <c r="AX180">
        <v>2.8294000000000001</v>
      </c>
      <c r="AY180">
        <v>1.8555630000000001</v>
      </c>
      <c r="AZ180">
        <v>2.2237010000000001</v>
      </c>
      <c r="BA180">
        <v>2.0934219999999999</v>
      </c>
      <c r="BB180">
        <v>1.702086</v>
      </c>
      <c r="BC180">
        <v>-0.58233000000000001</v>
      </c>
      <c r="BD180">
        <v>-0.5538942</v>
      </c>
      <c r="BE180">
        <v>-1.00379</v>
      </c>
      <c r="BF180">
        <v>-1.2511159999999999</v>
      </c>
      <c r="BG180">
        <v>-0.77431269999999996</v>
      </c>
      <c r="BH180">
        <v>-0.64033180000000001</v>
      </c>
      <c r="BI180">
        <v>-1.3141050000000001</v>
      </c>
      <c r="BJ180">
        <v>-1.382206</v>
      </c>
      <c r="BK180">
        <v>0.1802724</v>
      </c>
      <c r="BL180">
        <v>0.8782856</v>
      </c>
      <c r="BM180">
        <v>0.5397227</v>
      </c>
      <c r="BN180">
        <v>0.4088176</v>
      </c>
      <c r="BO180">
        <v>-0.42926019999999998</v>
      </c>
      <c r="BP180">
        <v>0.40062110000000001</v>
      </c>
      <c r="BQ180">
        <v>2.5895519999999999</v>
      </c>
      <c r="BR180">
        <v>10.34577</v>
      </c>
      <c r="BS180">
        <v>10.591010000000001</v>
      </c>
      <c r="BT180">
        <v>8.8922640000000008</v>
      </c>
      <c r="BU180">
        <v>7.3363699999999996</v>
      </c>
      <c r="BV180">
        <v>3.0696119999999998</v>
      </c>
      <c r="BW180">
        <v>2.0763470000000002</v>
      </c>
      <c r="BX180">
        <v>2.4607939999999999</v>
      </c>
      <c r="BY180">
        <v>2.3230689999999998</v>
      </c>
      <c r="BZ180">
        <v>1.9278249999999999</v>
      </c>
      <c r="CA180">
        <v>-0.43687559999999998</v>
      </c>
      <c r="CB180">
        <v>-0.45322210000000002</v>
      </c>
      <c r="CC180">
        <v>-0.88007919999999995</v>
      </c>
      <c r="CD180">
        <v>-1.1330450000000001</v>
      </c>
      <c r="CE180">
        <v>-0.64822100000000005</v>
      </c>
      <c r="CF180">
        <v>-0.52791330000000003</v>
      </c>
      <c r="CG180">
        <v>-1.1144670000000001</v>
      </c>
      <c r="CH180">
        <v>-1.2267760000000001</v>
      </c>
      <c r="CI180">
        <v>0.31681409999999999</v>
      </c>
      <c r="CJ180">
        <v>1.0222850000000001</v>
      </c>
      <c r="CK180">
        <v>0.68206730000000004</v>
      </c>
      <c r="CL180">
        <v>0.55518599999999996</v>
      </c>
      <c r="CM180">
        <v>-0.25378230000000002</v>
      </c>
      <c r="CN180">
        <v>0.60082749999999996</v>
      </c>
      <c r="CO180">
        <v>2.7748889999999999</v>
      </c>
      <c r="CP180">
        <v>10.52861</v>
      </c>
      <c r="CQ180">
        <v>10.766310000000001</v>
      </c>
      <c r="CR180">
        <v>9.0890979999999999</v>
      </c>
      <c r="CS180">
        <v>7.5215059999999996</v>
      </c>
      <c r="CT180">
        <v>3.2359819999999999</v>
      </c>
      <c r="CU180">
        <v>2.2292610000000002</v>
      </c>
      <c r="CV180">
        <v>2.6250049999999998</v>
      </c>
      <c r="CW180">
        <v>2.4821219999999999</v>
      </c>
      <c r="CX180">
        <v>2.0841720000000001</v>
      </c>
      <c r="CY180">
        <v>-0.29142119999999999</v>
      </c>
      <c r="CZ180">
        <v>-0.35254999999999997</v>
      </c>
      <c r="DA180">
        <v>-0.7563687</v>
      </c>
      <c r="DB180">
        <v>-1.0149729999999999</v>
      </c>
      <c r="DC180">
        <v>-0.52212939999999997</v>
      </c>
      <c r="DD180">
        <v>-0.4154948</v>
      </c>
      <c r="DE180">
        <v>-0.91482920000000001</v>
      </c>
      <c r="DF180">
        <v>-1.071347</v>
      </c>
      <c r="DG180">
        <v>0.45335579999999998</v>
      </c>
      <c r="DH180">
        <v>1.1662840000000001</v>
      </c>
      <c r="DI180">
        <v>0.82441200000000003</v>
      </c>
      <c r="DJ180">
        <v>0.70155429999999996</v>
      </c>
      <c r="DK180">
        <v>-7.8304399999999996E-2</v>
      </c>
      <c r="DL180">
        <v>0.80103389999999997</v>
      </c>
      <c r="DM180">
        <v>2.9602249999999999</v>
      </c>
      <c r="DN180">
        <v>10.711449999999999</v>
      </c>
      <c r="DO180">
        <v>10.941599999999999</v>
      </c>
      <c r="DP180">
        <v>9.2859320000000007</v>
      </c>
      <c r="DQ180">
        <v>7.7066420000000004</v>
      </c>
      <c r="DR180">
        <v>3.402352</v>
      </c>
      <c r="DS180">
        <v>2.3821750000000002</v>
      </c>
      <c r="DT180">
        <v>2.789215</v>
      </c>
      <c r="DU180">
        <v>2.6411750000000001</v>
      </c>
      <c r="DV180">
        <v>2.2405179999999998</v>
      </c>
      <c r="DW180">
        <v>-8.14082E-2</v>
      </c>
      <c r="DX180">
        <v>-0.2071954</v>
      </c>
      <c r="DY180">
        <v>-0.57775030000000005</v>
      </c>
      <c r="DZ180">
        <v>-0.84449730000000001</v>
      </c>
      <c r="EA180">
        <v>-0.34007300000000001</v>
      </c>
      <c r="EB180">
        <v>-0.25318030000000002</v>
      </c>
      <c r="EC180">
        <v>-0.62658360000000002</v>
      </c>
      <c r="ED180">
        <v>-0.84693059999999998</v>
      </c>
      <c r="EE180">
        <v>0.65050030000000003</v>
      </c>
      <c r="EF180">
        <v>1.3741969999999999</v>
      </c>
      <c r="EG180">
        <v>1.029935</v>
      </c>
      <c r="EH180">
        <v>0.91288689999999995</v>
      </c>
      <c r="EI180">
        <v>0.17505780000000001</v>
      </c>
      <c r="EJ180">
        <v>1.0901000000000001</v>
      </c>
      <c r="EK180">
        <v>3.2278210000000001</v>
      </c>
      <c r="EL180">
        <v>10.975429999999999</v>
      </c>
      <c r="EM180">
        <v>11.194699999999999</v>
      </c>
      <c r="EN180">
        <v>9.5701289999999997</v>
      </c>
      <c r="EO180">
        <v>7.973948</v>
      </c>
      <c r="EP180">
        <v>3.6425649999999998</v>
      </c>
      <c r="EQ180">
        <v>2.6029580000000001</v>
      </c>
      <c r="ER180">
        <v>3.0263089999999999</v>
      </c>
      <c r="ES180">
        <v>2.870822</v>
      </c>
      <c r="ET180">
        <v>2.4662570000000001</v>
      </c>
      <c r="EU180">
        <v>67.514470000000003</v>
      </c>
      <c r="EV180">
        <v>66.931719999999999</v>
      </c>
      <c r="EW180">
        <v>66.10548</v>
      </c>
      <c r="EX180">
        <v>65.685149999999993</v>
      </c>
      <c r="EY180">
        <v>64.991050000000001</v>
      </c>
      <c r="EZ180">
        <v>64.52525</v>
      </c>
      <c r="FA180">
        <v>64.074749999999995</v>
      </c>
      <c r="FB180">
        <v>65.138279999999995</v>
      </c>
      <c r="FC180">
        <v>66.578739999999996</v>
      </c>
      <c r="FD180">
        <v>68.883189999999999</v>
      </c>
      <c r="FE180">
        <v>72.412899999999993</v>
      </c>
      <c r="FF180">
        <v>76.573409999999996</v>
      </c>
      <c r="FG180">
        <v>80.022080000000003</v>
      </c>
      <c r="FH180">
        <v>82.270449999999997</v>
      </c>
      <c r="FI180">
        <v>83.052090000000007</v>
      </c>
      <c r="FJ180">
        <v>80.959069999999997</v>
      </c>
      <c r="FK180">
        <v>78.765429999999995</v>
      </c>
      <c r="FL180">
        <v>75.359660000000005</v>
      </c>
      <c r="FM180">
        <v>73.575389999999999</v>
      </c>
      <c r="FN180">
        <v>70.996970000000005</v>
      </c>
      <c r="FO180">
        <v>67.336370000000002</v>
      </c>
      <c r="FP180">
        <v>65.220489999999998</v>
      </c>
      <c r="FQ180">
        <v>64.279200000000003</v>
      </c>
      <c r="FR180">
        <v>63.56964</v>
      </c>
      <c r="FS180">
        <v>0</v>
      </c>
      <c r="FT180">
        <v>1</v>
      </c>
      <c r="FU180">
        <v>194</v>
      </c>
      <c r="FV180">
        <v>4.7342099999999998E-2</v>
      </c>
    </row>
    <row r="181" spans="1:178" x14ac:dyDescent="0.2">
      <c r="A181" t="s">
        <v>191</v>
      </c>
      <c r="B181" t="s">
        <v>214</v>
      </c>
      <c r="C181" t="s">
        <v>1</v>
      </c>
      <c r="D181">
        <v>41458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</row>
    <row r="182" spans="1:178" x14ac:dyDescent="0.2">
      <c r="A182" t="s">
        <v>191</v>
      </c>
      <c r="B182" t="s">
        <v>214</v>
      </c>
      <c r="C182" t="s">
        <v>1</v>
      </c>
      <c r="D182">
        <v>41505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</row>
    <row r="183" spans="1:178" x14ac:dyDescent="0.2">
      <c r="A183" t="s">
        <v>191</v>
      </c>
      <c r="B183" t="s">
        <v>214</v>
      </c>
      <c r="C183" t="s">
        <v>1</v>
      </c>
      <c r="D183">
        <v>41526</v>
      </c>
      <c r="E183">
        <v>196</v>
      </c>
      <c r="F183">
        <v>196</v>
      </c>
      <c r="G183">
        <v>50.016010000000001</v>
      </c>
      <c r="H183">
        <v>49.639420000000001</v>
      </c>
      <c r="I183">
        <v>50.234670000000001</v>
      </c>
      <c r="J183">
        <v>51.54654</v>
      </c>
      <c r="K183">
        <v>54.10613</v>
      </c>
      <c r="L183">
        <v>61.21293</v>
      </c>
      <c r="M183">
        <v>70.304509999999993</v>
      </c>
      <c r="N183">
        <v>79.287289999999999</v>
      </c>
      <c r="O183">
        <v>86.206659999999999</v>
      </c>
      <c r="P183">
        <v>90.758870000000002</v>
      </c>
      <c r="Q183">
        <v>95.317539999999994</v>
      </c>
      <c r="R183">
        <v>98.183490000000006</v>
      </c>
      <c r="S183">
        <v>100.4828</v>
      </c>
      <c r="T183">
        <v>101.9178</v>
      </c>
      <c r="U183">
        <v>100.5444</v>
      </c>
      <c r="V183">
        <v>100.6927</v>
      </c>
      <c r="W183">
        <v>98.368899999999996</v>
      </c>
      <c r="X183">
        <v>91.462680000000006</v>
      </c>
      <c r="Y183">
        <v>76.931250000000006</v>
      </c>
      <c r="Z183">
        <v>72.740390000000005</v>
      </c>
      <c r="AA183">
        <v>70.448729999999998</v>
      </c>
      <c r="AB183">
        <v>67.219740000000002</v>
      </c>
      <c r="AC183">
        <v>64.052170000000004</v>
      </c>
      <c r="AD183">
        <v>61.30668</v>
      </c>
      <c r="AE183">
        <v>-0.63005420000000001</v>
      </c>
      <c r="AF183">
        <v>-0.1316068</v>
      </c>
      <c r="AG183">
        <v>-0.46195360000000002</v>
      </c>
      <c r="AH183">
        <v>-0.67302450000000003</v>
      </c>
      <c r="AI183">
        <v>-0.75512179999999995</v>
      </c>
      <c r="AJ183">
        <v>-1.048859</v>
      </c>
      <c r="AK183">
        <v>0.87427330000000003</v>
      </c>
      <c r="AL183">
        <v>1.6690259999999999</v>
      </c>
      <c r="AM183">
        <v>1.397583</v>
      </c>
      <c r="AN183">
        <v>-1.698666</v>
      </c>
      <c r="AO183">
        <v>-2.2467929999999998</v>
      </c>
      <c r="AP183">
        <v>-2.613667</v>
      </c>
      <c r="AQ183">
        <v>-0.59503810000000001</v>
      </c>
      <c r="AR183">
        <v>0.8555275</v>
      </c>
      <c r="AS183">
        <v>5.6106619999999996</v>
      </c>
      <c r="AT183">
        <v>12.27092</v>
      </c>
      <c r="AU183">
        <v>12.268649999999999</v>
      </c>
      <c r="AV183">
        <v>11.75662</v>
      </c>
      <c r="AW183">
        <v>9.5848089999999999</v>
      </c>
      <c r="AX183">
        <v>2.8118729999999998</v>
      </c>
      <c r="AY183">
        <v>1.2118169999999999</v>
      </c>
      <c r="AZ183">
        <v>1.40507</v>
      </c>
      <c r="BA183">
        <v>0.72781850000000003</v>
      </c>
      <c r="BB183">
        <v>2.1706E-2</v>
      </c>
      <c r="BC183">
        <v>-0.47191870000000002</v>
      </c>
      <c r="BD183">
        <v>-1.9139999999999999E-4</v>
      </c>
      <c r="BE183">
        <v>-0.31198609999999999</v>
      </c>
      <c r="BF183">
        <v>-0.52054460000000002</v>
      </c>
      <c r="BG183">
        <v>-0.59373929999999997</v>
      </c>
      <c r="BH183">
        <v>-0.89047600000000005</v>
      </c>
      <c r="BI183">
        <v>1.029874</v>
      </c>
      <c r="BJ183">
        <v>1.836937</v>
      </c>
      <c r="BK183">
        <v>1.5609470000000001</v>
      </c>
      <c r="BL183">
        <v>-1.506219</v>
      </c>
      <c r="BM183">
        <v>-2.0412029999999999</v>
      </c>
      <c r="BN183">
        <v>-2.4137369999999998</v>
      </c>
      <c r="BO183">
        <v>-0.37413970000000002</v>
      </c>
      <c r="BP183">
        <v>1.086444</v>
      </c>
      <c r="BQ183">
        <v>5.8719760000000001</v>
      </c>
      <c r="BR183">
        <v>12.50793</v>
      </c>
      <c r="BS183">
        <v>12.496919999999999</v>
      </c>
      <c r="BT183">
        <v>11.980790000000001</v>
      </c>
      <c r="BU183">
        <v>9.8019309999999997</v>
      </c>
      <c r="BV183">
        <v>3.0168699999999999</v>
      </c>
      <c r="BW183">
        <v>1.4181049999999999</v>
      </c>
      <c r="BX183">
        <v>1.606957</v>
      </c>
      <c r="BY183">
        <v>0.92132049999999999</v>
      </c>
      <c r="BZ183">
        <v>0.20818880000000001</v>
      </c>
      <c r="CA183">
        <v>-0.36239460000000001</v>
      </c>
      <c r="CB183">
        <v>9.0826500000000004E-2</v>
      </c>
      <c r="CC183">
        <v>-0.208119</v>
      </c>
      <c r="CD183">
        <v>-0.41493740000000001</v>
      </c>
      <c r="CE183">
        <v>-0.48196620000000001</v>
      </c>
      <c r="CF183">
        <v>-0.78078049999999999</v>
      </c>
      <c r="CG183">
        <v>1.137643</v>
      </c>
      <c r="CH183">
        <v>1.9532320000000001</v>
      </c>
      <c r="CI183">
        <v>1.6740930000000001</v>
      </c>
      <c r="CJ183">
        <v>-1.37293</v>
      </c>
      <c r="CK183">
        <v>-1.8988130000000001</v>
      </c>
      <c r="CL183">
        <v>-2.2752659999999998</v>
      </c>
      <c r="CM183">
        <v>-0.22114619999999999</v>
      </c>
      <c r="CN183">
        <v>1.2463759999999999</v>
      </c>
      <c r="CO183">
        <v>6.0529609999999998</v>
      </c>
      <c r="CP183">
        <v>12.67207</v>
      </c>
      <c r="CQ183">
        <v>12.65502</v>
      </c>
      <c r="CR183">
        <v>12.136039999999999</v>
      </c>
      <c r="CS183">
        <v>9.9523100000000007</v>
      </c>
      <c r="CT183">
        <v>3.158849</v>
      </c>
      <c r="CU183">
        <v>1.5609789999999999</v>
      </c>
      <c r="CV183">
        <v>1.746783</v>
      </c>
      <c r="CW183">
        <v>1.055339</v>
      </c>
      <c r="CX183">
        <v>0.33734619999999998</v>
      </c>
      <c r="CY183">
        <v>-0.2528704</v>
      </c>
      <c r="CZ183">
        <v>0.18184439999999999</v>
      </c>
      <c r="DA183">
        <v>-0.104252</v>
      </c>
      <c r="DB183">
        <v>-0.3093303</v>
      </c>
      <c r="DC183">
        <v>-0.3701932</v>
      </c>
      <c r="DD183">
        <v>-0.67108489999999998</v>
      </c>
      <c r="DE183">
        <v>1.245412</v>
      </c>
      <c r="DF183">
        <v>2.0695269999999999</v>
      </c>
      <c r="DG183">
        <v>1.787239</v>
      </c>
      <c r="DH183">
        <v>-1.2396419999999999</v>
      </c>
      <c r="DI183">
        <v>-1.7564219999999999</v>
      </c>
      <c r="DJ183">
        <v>-2.1367959999999999</v>
      </c>
      <c r="DK183">
        <v>-6.8152699999999997E-2</v>
      </c>
      <c r="DL183">
        <v>1.4063079999999999</v>
      </c>
      <c r="DM183">
        <v>6.2339460000000004</v>
      </c>
      <c r="DN183">
        <v>12.836220000000001</v>
      </c>
      <c r="DO183">
        <v>12.81312</v>
      </c>
      <c r="DP183">
        <v>12.2913</v>
      </c>
      <c r="DQ183">
        <v>10.102690000000001</v>
      </c>
      <c r="DR183">
        <v>3.3008289999999998</v>
      </c>
      <c r="DS183">
        <v>1.703854</v>
      </c>
      <c r="DT183">
        <v>1.886609</v>
      </c>
      <c r="DU183">
        <v>1.1893579999999999</v>
      </c>
      <c r="DV183">
        <v>0.46650360000000002</v>
      </c>
      <c r="DW183">
        <v>-9.4734899999999997E-2</v>
      </c>
      <c r="DX183">
        <v>0.31325979999999998</v>
      </c>
      <c r="DY183">
        <v>4.5715499999999999E-2</v>
      </c>
      <c r="DZ183">
        <v>-0.1568503</v>
      </c>
      <c r="EA183">
        <v>-0.20881069999999999</v>
      </c>
      <c r="EB183">
        <v>-0.51270199999999999</v>
      </c>
      <c r="EC183">
        <v>1.4010130000000001</v>
      </c>
      <c r="ED183">
        <v>2.2374390000000002</v>
      </c>
      <c r="EE183">
        <v>1.9506030000000001</v>
      </c>
      <c r="EF183">
        <v>-1.0471950000000001</v>
      </c>
      <c r="EG183">
        <v>-1.5508329999999999</v>
      </c>
      <c r="EH183">
        <v>-1.936866</v>
      </c>
      <c r="EI183">
        <v>0.15274560000000001</v>
      </c>
      <c r="EJ183">
        <v>1.637224</v>
      </c>
      <c r="EK183">
        <v>6.49526</v>
      </c>
      <c r="EL183">
        <v>13.073219999999999</v>
      </c>
      <c r="EM183">
        <v>13.04139</v>
      </c>
      <c r="EN183">
        <v>12.515459999999999</v>
      </c>
      <c r="EO183">
        <v>10.31981</v>
      </c>
      <c r="EP183">
        <v>3.5058259999999999</v>
      </c>
      <c r="EQ183">
        <v>1.9101410000000001</v>
      </c>
      <c r="ER183">
        <v>2.0884960000000001</v>
      </c>
      <c r="ES183">
        <v>1.38286</v>
      </c>
      <c r="ET183">
        <v>0.65298639999999997</v>
      </c>
      <c r="EU183">
        <v>64.315629999999999</v>
      </c>
      <c r="EV183">
        <v>63.827669999999998</v>
      </c>
      <c r="EW183">
        <v>62.93282</v>
      </c>
      <c r="EX183">
        <v>62.082099999999997</v>
      </c>
      <c r="EY183">
        <v>61.555770000000003</v>
      </c>
      <c r="EZ183">
        <v>60.752479999999998</v>
      </c>
      <c r="FA183">
        <v>59.81653</v>
      </c>
      <c r="FB183">
        <v>60.654910000000001</v>
      </c>
      <c r="FC183">
        <v>62.968089999999997</v>
      </c>
      <c r="FD183">
        <v>66.480900000000005</v>
      </c>
      <c r="FE183">
        <v>70.781109999999998</v>
      </c>
      <c r="FF183">
        <v>73.774889999999999</v>
      </c>
      <c r="FG183">
        <v>77.369630000000001</v>
      </c>
      <c r="FH183">
        <v>81.190600000000003</v>
      </c>
      <c r="FI183">
        <v>82.181209999999993</v>
      </c>
      <c r="FJ183">
        <v>80.994259999999997</v>
      </c>
      <c r="FK183">
        <v>80.31841</v>
      </c>
      <c r="FL183">
        <v>78.245639999999995</v>
      </c>
      <c r="FM183">
        <v>75.121780000000001</v>
      </c>
      <c r="FN183">
        <v>70.513400000000004</v>
      </c>
      <c r="FO183">
        <v>68.012559999999993</v>
      </c>
      <c r="FP183">
        <v>66.396169999999998</v>
      </c>
      <c r="FQ183">
        <v>65.154700000000005</v>
      </c>
      <c r="FR183">
        <v>64.217339999999993</v>
      </c>
      <c r="FS183">
        <v>0</v>
      </c>
      <c r="FT183">
        <v>1</v>
      </c>
      <c r="FU183">
        <v>196</v>
      </c>
      <c r="FV183">
        <v>0.11385629999999999</v>
      </c>
    </row>
    <row r="184" spans="1:178" x14ac:dyDescent="0.2">
      <c r="A184" t="s">
        <v>191</v>
      </c>
      <c r="B184" t="s">
        <v>214</v>
      </c>
      <c r="C184" t="s">
        <v>1</v>
      </c>
      <c r="D184">
        <v>41527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</row>
    <row r="185" spans="1:178" x14ac:dyDescent="0.2">
      <c r="A185" t="s">
        <v>191</v>
      </c>
      <c r="B185" t="s">
        <v>214</v>
      </c>
      <c r="C185" t="s">
        <v>1</v>
      </c>
      <c r="D185" t="s">
        <v>2</v>
      </c>
      <c r="E185">
        <v>195.25</v>
      </c>
      <c r="F185">
        <v>195.25</v>
      </c>
      <c r="G185">
        <v>46.559750000000001</v>
      </c>
      <c r="H185">
        <v>45.881889999999999</v>
      </c>
      <c r="I185">
        <v>45.909419999999997</v>
      </c>
      <c r="J185">
        <v>46.609479999999998</v>
      </c>
      <c r="K185">
        <v>48.583469999999998</v>
      </c>
      <c r="L185">
        <v>54.401580000000003</v>
      </c>
      <c r="M185">
        <v>62.414580000000001</v>
      </c>
      <c r="N185">
        <v>70.909350000000003</v>
      </c>
      <c r="O185">
        <v>77.381379999999993</v>
      </c>
      <c r="P185">
        <v>81.181340000000006</v>
      </c>
      <c r="Q185">
        <v>84.077340000000007</v>
      </c>
      <c r="R185">
        <v>86.457539999999995</v>
      </c>
      <c r="S185">
        <v>87.934129999999996</v>
      </c>
      <c r="T185">
        <v>88.585790000000003</v>
      </c>
      <c r="U185">
        <v>87.797510000000003</v>
      </c>
      <c r="V185">
        <v>87.469380000000001</v>
      </c>
      <c r="W185">
        <v>85.268429999999995</v>
      </c>
      <c r="X185">
        <v>78.850809999999996</v>
      </c>
      <c r="Y185">
        <v>66.334850000000003</v>
      </c>
      <c r="Z185">
        <v>62.979100000000003</v>
      </c>
      <c r="AA185">
        <v>60.667490000000001</v>
      </c>
      <c r="AB185">
        <v>57.712350000000001</v>
      </c>
      <c r="AC185">
        <v>54.856679999999997</v>
      </c>
      <c r="AD185">
        <v>52.382150000000003</v>
      </c>
      <c r="AE185">
        <v>-0.27984510000000001</v>
      </c>
      <c r="AF185">
        <v>-0.18812129999999999</v>
      </c>
      <c r="AG185">
        <v>-0.58565219999999996</v>
      </c>
      <c r="AH185">
        <v>-0.70654280000000003</v>
      </c>
      <c r="AI185">
        <v>-0.63136599999999998</v>
      </c>
      <c r="AJ185">
        <v>-1.0582100000000001</v>
      </c>
      <c r="AK185">
        <v>-0.46240179999999997</v>
      </c>
      <c r="AL185">
        <v>-0.35398940000000001</v>
      </c>
      <c r="AM185">
        <v>-4.9459000000000003E-2</v>
      </c>
      <c r="AN185">
        <v>-0.83929209999999999</v>
      </c>
      <c r="AO185">
        <v>-1.11839</v>
      </c>
      <c r="AP185">
        <v>-1.552616</v>
      </c>
      <c r="AQ185">
        <v>-1.056038</v>
      </c>
      <c r="AR185">
        <v>-0.35181570000000001</v>
      </c>
      <c r="AS185">
        <v>4.0057299999999998</v>
      </c>
      <c r="AT185">
        <v>10.942909999999999</v>
      </c>
      <c r="AU185">
        <v>10.67365</v>
      </c>
      <c r="AV185">
        <v>8.2138670000000005</v>
      </c>
      <c r="AW185">
        <v>5.6468559999999997</v>
      </c>
      <c r="AX185">
        <v>1.150571</v>
      </c>
      <c r="AY185">
        <v>0.14528669999999999</v>
      </c>
      <c r="AZ185">
        <v>0.51764549999999998</v>
      </c>
      <c r="BA185">
        <v>0.26430029999999999</v>
      </c>
      <c r="BB185">
        <v>-7.9135899999999995E-2</v>
      </c>
      <c r="BC185">
        <v>-0.1136216</v>
      </c>
      <c r="BD185">
        <v>-5.4873499999999999E-2</v>
      </c>
      <c r="BE185">
        <v>-0.43205329999999997</v>
      </c>
      <c r="BF185">
        <v>-0.55604430000000005</v>
      </c>
      <c r="BG185">
        <v>-0.46315309999999998</v>
      </c>
      <c r="BH185">
        <v>-0.90449710000000005</v>
      </c>
      <c r="BI185">
        <v>-0.20020489999999999</v>
      </c>
      <c r="BJ185">
        <v>-0.17270859999999999</v>
      </c>
      <c r="BK185">
        <v>0.12607389999999999</v>
      </c>
      <c r="BL185">
        <v>-0.64254359999999999</v>
      </c>
      <c r="BM185">
        <v>-0.91588409999999998</v>
      </c>
      <c r="BN185">
        <v>-1.3489549999999999</v>
      </c>
      <c r="BO185">
        <v>-0.83012560000000002</v>
      </c>
      <c r="BP185">
        <v>-0.1066661</v>
      </c>
      <c r="BQ185">
        <v>4.2507029999999997</v>
      </c>
      <c r="BR185">
        <v>11.17243</v>
      </c>
      <c r="BS185">
        <v>10.894550000000001</v>
      </c>
      <c r="BT185">
        <v>8.4415420000000001</v>
      </c>
      <c r="BU185">
        <v>5.8679839999999999</v>
      </c>
      <c r="BV185">
        <v>1.35484</v>
      </c>
      <c r="BW185">
        <v>0.34165259999999997</v>
      </c>
      <c r="BX185">
        <v>0.72432070000000004</v>
      </c>
      <c r="BY185">
        <v>0.4730646</v>
      </c>
      <c r="BZ185">
        <v>0.1259258</v>
      </c>
      <c r="CA185">
        <v>1.5042E-3</v>
      </c>
      <c r="CB185">
        <v>3.7413599999999998E-2</v>
      </c>
      <c r="CC185">
        <v>-0.3256713</v>
      </c>
      <c r="CD185">
        <v>-0.45180959999999998</v>
      </c>
      <c r="CE185">
        <v>-0.3466494</v>
      </c>
      <c r="CF185">
        <v>-0.79803619999999997</v>
      </c>
      <c r="CG185">
        <v>-1.8608199999999998E-2</v>
      </c>
      <c r="CH185">
        <v>-4.7154000000000001E-2</v>
      </c>
      <c r="CI185">
        <v>0.24764739999999999</v>
      </c>
      <c r="CJ185">
        <v>-0.50627619999999995</v>
      </c>
      <c r="CK185">
        <v>-0.77562940000000002</v>
      </c>
      <c r="CL185">
        <v>-1.2079</v>
      </c>
      <c r="CM185">
        <v>-0.67365940000000002</v>
      </c>
      <c r="CN185">
        <v>6.3123700000000005E-2</v>
      </c>
      <c r="CO185">
        <v>4.4203700000000001</v>
      </c>
      <c r="CP185">
        <v>11.331390000000001</v>
      </c>
      <c r="CQ185">
        <v>11.047549999999999</v>
      </c>
      <c r="CR185">
        <v>8.5992280000000001</v>
      </c>
      <c r="CS185">
        <v>6.0211360000000003</v>
      </c>
      <c r="CT185">
        <v>1.496316</v>
      </c>
      <c r="CU185">
        <v>0.477655</v>
      </c>
      <c r="CV185">
        <v>0.86746319999999999</v>
      </c>
      <c r="CW185">
        <v>0.61765409999999998</v>
      </c>
      <c r="CX185">
        <v>0.26795089999999999</v>
      </c>
      <c r="CY185">
        <v>0.11663</v>
      </c>
      <c r="CZ185">
        <v>0.1297006</v>
      </c>
      <c r="DA185">
        <v>-0.21928919999999999</v>
      </c>
      <c r="DB185">
        <v>-0.34757480000000002</v>
      </c>
      <c r="DC185">
        <v>-0.23014570000000001</v>
      </c>
      <c r="DD185">
        <v>-0.69157519999999995</v>
      </c>
      <c r="DE185">
        <v>0.16298860000000001</v>
      </c>
      <c r="DF185">
        <v>7.8400499999999998E-2</v>
      </c>
      <c r="DG185">
        <v>0.36922090000000002</v>
      </c>
      <c r="DH185">
        <v>-0.37000889999999997</v>
      </c>
      <c r="DI185">
        <v>-0.63537469999999996</v>
      </c>
      <c r="DJ185">
        <v>-1.066845</v>
      </c>
      <c r="DK185">
        <v>-0.51719309999999996</v>
      </c>
      <c r="DL185">
        <v>0.2329136</v>
      </c>
      <c r="DM185">
        <v>4.5900369999999997</v>
      </c>
      <c r="DN185">
        <v>11.490349999999999</v>
      </c>
      <c r="DO185">
        <v>11.20054</v>
      </c>
      <c r="DP185">
        <v>8.7569140000000001</v>
      </c>
      <c r="DQ185">
        <v>6.1742889999999999</v>
      </c>
      <c r="DR185">
        <v>1.6377919999999999</v>
      </c>
      <c r="DS185">
        <v>0.61365740000000002</v>
      </c>
      <c r="DT185">
        <v>1.0106059999999999</v>
      </c>
      <c r="DU185">
        <v>0.76224360000000002</v>
      </c>
      <c r="DV185">
        <v>0.4099759</v>
      </c>
      <c r="DW185">
        <v>0.28285349999999998</v>
      </c>
      <c r="DX185">
        <v>0.26294849999999997</v>
      </c>
      <c r="DY185">
        <v>-6.5690399999999996E-2</v>
      </c>
      <c r="DZ185">
        <v>-0.19707640000000001</v>
      </c>
      <c r="EA185">
        <v>-6.1932800000000003E-2</v>
      </c>
      <c r="EB185">
        <v>-0.53786239999999996</v>
      </c>
      <c r="EC185">
        <v>0.42518539999999999</v>
      </c>
      <c r="ED185">
        <v>0.2596813</v>
      </c>
      <c r="EE185">
        <v>0.54475370000000001</v>
      </c>
      <c r="EF185">
        <v>-0.17326040000000001</v>
      </c>
      <c r="EG185">
        <v>-0.432869</v>
      </c>
      <c r="EH185">
        <v>-0.86318340000000005</v>
      </c>
      <c r="EI185">
        <v>-0.2912807</v>
      </c>
      <c r="EJ185">
        <v>0.47806320000000002</v>
      </c>
      <c r="EK185">
        <v>4.8350109999999997</v>
      </c>
      <c r="EL185">
        <v>11.719860000000001</v>
      </c>
      <c r="EM185">
        <v>11.42145</v>
      </c>
      <c r="EN185">
        <v>8.9845889999999997</v>
      </c>
      <c r="EO185">
        <v>6.3954170000000001</v>
      </c>
      <c r="EP185">
        <v>1.8420609999999999</v>
      </c>
      <c r="EQ185">
        <v>0.8100233</v>
      </c>
      <c r="ER185">
        <v>1.2172810000000001</v>
      </c>
      <c r="ES185">
        <v>0.97100790000000003</v>
      </c>
      <c r="ET185">
        <v>0.61503759999999996</v>
      </c>
      <c r="EU185">
        <v>62.580860000000001</v>
      </c>
      <c r="EV185">
        <v>61.980849999999997</v>
      </c>
      <c r="EW185">
        <v>61.29083</v>
      </c>
      <c r="EX185">
        <v>60.891739999999999</v>
      </c>
      <c r="EY185">
        <v>60.391249999999999</v>
      </c>
      <c r="EZ185">
        <v>59.889969999999998</v>
      </c>
      <c r="FA185">
        <v>59.626300000000001</v>
      </c>
      <c r="FB185">
        <v>61.453659999999999</v>
      </c>
      <c r="FC185">
        <v>63.983069999999998</v>
      </c>
      <c r="FD185">
        <v>66.815479999999994</v>
      </c>
      <c r="FE185">
        <v>70.369619999999998</v>
      </c>
      <c r="FF185">
        <v>73.904700000000005</v>
      </c>
      <c r="FG185">
        <v>77.192139999999995</v>
      </c>
      <c r="FH185">
        <v>79.463669999999993</v>
      </c>
      <c r="FI185">
        <v>80.479230000000001</v>
      </c>
      <c r="FJ185">
        <v>79.06832</v>
      </c>
      <c r="FK185">
        <v>77.67474</v>
      </c>
      <c r="FL185">
        <v>75.360500000000002</v>
      </c>
      <c r="FM185">
        <v>73.327669999999998</v>
      </c>
      <c r="FN185">
        <v>70.278379999999999</v>
      </c>
      <c r="FO185">
        <v>67.268039999999999</v>
      </c>
      <c r="FP185">
        <v>65.474869999999996</v>
      </c>
      <c r="FQ185">
        <v>64.283590000000004</v>
      </c>
      <c r="FR185">
        <v>63.258400000000002</v>
      </c>
      <c r="FS185">
        <v>0</v>
      </c>
      <c r="FT185">
        <v>1</v>
      </c>
      <c r="FU185">
        <v>196.25</v>
      </c>
      <c r="FV185">
        <v>6.5677399999999997E-2</v>
      </c>
    </row>
    <row r="186" spans="1:178" x14ac:dyDescent="0.2">
      <c r="A186" t="s">
        <v>191</v>
      </c>
      <c r="B186" t="s">
        <v>214</v>
      </c>
      <c r="C186" t="s">
        <v>203</v>
      </c>
      <c r="D186">
        <v>41424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1</v>
      </c>
      <c r="FT186">
        <v>0</v>
      </c>
    </row>
    <row r="187" spans="1:178" x14ac:dyDescent="0.2">
      <c r="A187" t="s">
        <v>191</v>
      </c>
      <c r="B187" t="s">
        <v>214</v>
      </c>
      <c r="C187" t="s">
        <v>203</v>
      </c>
      <c r="D187">
        <v>41456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1</v>
      </c>
      <c r="FT187">
        <v>0</v>
      </c>
    </row>
    <row r="188" spans="1:178" x14ac:dyDescent="0.2">
      <c r="A188" t="s">
        <v>191</v>
      </c>
      <c r="B188" t="s">
        <v>214</v>
      </c>
      <c r="C188" t="s">
        <v>203</v>
      </c>
      <c r="D188">
        <v>41457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1</v>
      </c>
      <c r="FT188">
        <v>0</v>
      </c>
    </row>
    <row r="189" spans="1:178" x14ac:dyDescent="0.2">
      <c r="A189" t="s">
        <v>191</v>
      </c>
      <c r="B189" t="s">
        <v>214</v>
      </c>
      <c r="C189" t="s">
        <v>203</v>
      </c>
      <c r="D189">
        <v>41458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1</v>
      </c>
      <c r="FT189">
        <v>0</v>
      </c>
    </row>
    <row r="190" spans="1:178" x14ac:dyDescent="0.2">
      <c r="A190" t="s">
        <v>191</v>
      </c>
      <c r="B190" t="s">
        <v>214</v>
      </c>
      <c r="C190" t="s">
        <v>203</v>
      </c>
      <c r="D190">
        <v>41505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1</v>
      </c>
      <c r="FT190">
        <v>0</v>
      </c>
    </row>
    <row r="191" spans="1:178" x14ac:dyDescent="0.2">
      <c r="A191" t="s">
        <v>191</v>
      </c>
      <c r="B191" t="s">
        <v>214</v>
      </c>
      <c r="C191" t="s">
        <v>203</v>
      </c>
      <c r="D191">
        <v>41526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1</v>
      </c>
      <c r="FT191">
        <v>0</v>
      </c>
    </row>
    <row r="192" spans="1:178" x14ac:dyDescent="0.2">
      <c r="A192" t="s">
        <v>191</v>
      </c>
      <c r="B192" t="s">
        <v>214</v>
      </c>
      <c r="C192" t="s">
        <v>203</v>
      </c>
      <c r="D192">
        <v>41527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1</v>
      </c>
      <c r="FT192">
        <v>0</v>
      </c>
    </row>
    <row r="193" spans="1:176" x14ac:dyDescent="0.2">
      <c r="A193" t="s">
        <v>191</v>
      </c>
      <c r="B193" t="s">
        <v>214</v>
      </c>
      <c r="C193" t="s">
        <v>203</v>
      </c>
      <c r="D193" t="s">
        <v>2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1</v>
      </c>
      <c r="FT193">
        <v>0</v>
      </c>
    </row>
    <row r="194" spans="1:176" x14ac:dyDescent="0.2">
      <c r="A194" t="s">
        <v>192</v>
      </c>
      <c r="B194" t="s">
        <v>212</v>
      </c>
      <c r="C194" t="s">
        <v>202</v>
      </c>
      <c r="D194">
        <v>41424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1</v>
      </c>
      <c r="FT194">
        <v>0</v>
      </c>
    </row>
    <row r="195" spans="1:176" x14ac:dyDescent="0.2">
      <c r="A195" t="s">
        <v>192</v>
      </c>
      <c r="B195" t="s">
        <v>212</v>
      </c>
      <c r="C195" t="s">
        <v>202</v>
      </c>
      <c r="D195">
        <v>41456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1</v>
      </c>
      <c r="FT195">
        <v>0</v>
      </c>
    </row>
    <row r="196" spans="1:176" x14ac:dyDescent="0.2">
      <c r="A196" t="s">
        <v>192</v>
      </c>
      <c r="B196" t="s">
        <v>212</v>
      </c>
      <c r="C196" t="s">
        <v>202</v>
      </c>
      <c r="D196">
        <v>41457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1</v>
      </c>
      <c r="FT196">
        <v>0</v>
      </c>
    </row>
    <row r="197" spans="1:176" x14ac:dyDescent="0.2">
      <c r="A197" t="s">
        <v>192</v>
      </c>
      <c r="B197" t="s">
        <v>212</v>
      </c>
      <c r="C197" t="s">
        <v>202</v>
      </c>
      <c r="D197">
        <v>41458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1</v>
      </c>
      <c r="FT197">
        <v>0</v>
      </c>
    </row>
    <row r="198" spans="1:176" x14ac:dyDescent="0.2">
      <c r="A198" t="s">
        <v>192</v>
      </c>
      <c r="B198" t="s">
        <v>212</v>
      </c>
      <c r="C198" t="s">
        <v>202</v>
      </c>
      <c r="D198">
        <v>41505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1</v>
      </c>
      <c r="FT198">
        <v>0</v>
      </c>
    </row>
    <row r="199" spans="1:176" x14ac:dyDescent="0.2">
      <c r="A199" t="s">
        <v>192</v>
      </c>
      <c r="B199" t="s">
        <v>212</v>
      </c>
      <c r="C199" t="s">
        <v>202</v>
      </c>
      <c r="D199">
        <v>41526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1</v>
      </c>
      <c r="FT199">
        <v>0</v>
      </c>
    </row>
    <row r="200" spans="1:176" x14ac:dyDescent="0.2">
      <c r="A200" t="s">
        <v>192</v>
      </c>
      <c r="B200" t="s">
        <v>212</v>
      </c>
      <c r="C200" t="s">
        <v>202</v>
      </c>
      <c r="D200">
        <v>41527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1</v>
      </c>
      <c r="FT200">
        <v>0</v>
      </c>
    </row>
    <row r="201" spans="1:176" x14ac:dyDescent="0.2">
      <c r="A201" t="s">
        <v>192</v>
      </c>
      <c r="B201" t="s">
        <v>212</v>
      </c>
      <c r="C201" t="s">
        <v>202</v>
      </c>
      <c r="D201" t="s">
        <v>2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1</v>
      </c>
      <c r="FT201">
        <v>0</v>
      </c>
    </row>
    <row r="202" spans="1:176" x14ac:dyDescent="0.2">
      <c r="A202" t="s">
        <v>192</v>
      </c>
      <c r="B202" t="s">
        <v>212</v>
      </c>
      <c r="C202" t="s">
        <v>204</v>
      </c>
      <c r="D202">
        <v>41424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1</v>
      </c>
      <c r="FT202">
        <v>0</v>
      </c>
    </row>
    <row r="203" spans="1:176" x14ac:dyDescent="0.2">
      <c r="A203" t="s">
        <v>192</v>
      </c>
      <c r="B203" t="s">
        <v>212</v>
      </c>
      <c r="C203" t="s">
        <v>204</v>
      </c>
      <c r="D203">
        <v>41456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1</v>
      </c>
      <c r="FT203">
        <v>0</v>
      </c>
    </row>
    <row r="204" spans="1:176" x14ac:dyDescent="0.2">
      <c r="A204" t="s">
        <v>192</v>
      </c>
      <c r="B204" t="s">
        <v>212</v>
      </c>
      <c r="C204" t="s">
        <v>204</v>
      </c>
      <c r="D204">
        <v>41457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1</v>
      </c>
      <c r="FT204">
        <v>0</v>
      </c>
    </row>
    <row r="205" spans="1:176" x14ac:dyDescent="0.2">
      <c r="A205" t="s">
        <v>192</v>
      </c>
      <c r="B205" t="s">
        <v>212</v>
      </c>
      <c r="C205" t="s">
        <v>204</v>
      </c>
      <c r="D205">
        <v>41458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1</v>
      </c>
      <c r="FT205">
        <v>0</v>
      </c>
    </row>
    <row r="206" spans="1:176" x14ac:dyDescent="0.2">
      <c r="A206" t="s">
        <v>192</v>
      </c>
      <c r="B206" t="s">
        <v>212</v>
      </c>
      <c r="C206" t="s">
        <v>204</v>
      </c>
      <c r="D206">
        <v>41505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1</v>
      </c>
      <c r="FT206">
        <v>0</v>
      </c>
    </row>
    <row r="207" spans="1:176" x14ac:dyDescent="0.2">
      <c r="A207" t="s">
        <v>192</v>
      </c>
      <c r="B207" t="s">
        <v>212</v>
      </c>
      <c r="C207" t="s">
        <v>204</v>
      </c>
      <c r="D207">
        <v>41526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1</v>
      </c>
      <c r="FT207">
        <v>0</v>
      </c>
    </row>
    <row r="208" spans="1:176" x14ac:dyDescent="0.2">
      <c r="A208" t="s">
        <v>192</v>
      </c>
      <c r="B208" t="s">
        <v>212</v>
      </c>
      <c r="C208" t="s">
        <v>204</v>
      </c>
      <c r="D208">
        <v>41527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1</v>
      </c>
      <c r="FT208">
        <v>0</v>
      </c>
    </row>
    <row r="209" spans="1:178" x14ac:dyDescent="0.2">
      <c r="A209" t="s">
        <v>192</v>
      </c>
      <c r="B209" t="s">
        <v>212</v>
      </c>
      <c r="C209" t="s">
        <v>204</v>
      </c>
      <c r="D209" t="s">
        <v>2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1</v>
      </c>
      <c r="FT209">
        <v>0</v>
      </c>
    </row>
    <row r="210" spans="1:178" x14ac:dyDescent="0.2">
      <c r="A210" t="s">
        <v>192</v>
      </c>
      <c r="B210" t="s">
        <v>212</v>
      </c>
      <c r="C210" t="s">
        <v>1</v>
      </c>
      <c r="D210">
        <v>41424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28</v>
      </c>
      <c r="FV210">
        <v>0.29384290000000002</v>
      </c>
    </row>
    <row r="211" spans="1:178" x14ac:dyDescent="0.2">
      <c r="A211" t="s">
        <v>192</v>
      </c>
      <c r="B211" t="s">
        <v>212</v>
      </c>
      <c r="C211" t="s">
        <v>1</v>
      </c>
      <c r="D211">
        <v>41456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45</v>
      </c>
      <c r="FV211">
        <v>0.1841624</v>
      </c>
    </row>
    <row r="212" spans="1:178" x14ac:dyDescent="0.2">
      <c r="A212" t="s">
        <v>192</v>
      </c>
      <c r="B212" t="s">
        <v>212</v>
      </c>
      <c r="C212" t="s">
        <v>1</v>
      </c>
      <c r="D212">
        <v>41457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45</v>
      </c>
      <c r="FV212">
        <v>0.1822491</v>
      </c>
    </row>
    <row r="213" spans="1:178" x14ac:dyDescent="0.2">
      <c r="A213" t="s">
        <v>192</v>
      </c>
      <c r="B213" t="s">
        <v>212</v>
      </c>
      <c r="C213" t="s">
        <v>1</v>
      </c>
      <c r="D213">
        <v>41458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45</v>
      </c>
      <c r="FV213">
        <v>0.1885117</v>
      </c>
    </row>
    <row r="214" spans="1:178" x14ac:dyDescent="0.2">
      <c r="A214" t="s">
        <v>192</v>
      </c>
      <c r="B214" t="s">
        <v>212</v>
      </c>
      <c r="C214" t="s">
        <v>1</v>
      </c>
      <c r="D214">
        <v>41505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48</v>
      </c>
      <c r="FV214">
        <v>0.16181139999999999</v>
      </c>
    </row>
    <row r="215" spans="1:178" x14ac:dyDescent="0.2">
      <c r="A215" t="s">
        <v>192</v>
      </c>
      <c r="B215" t="s">
        <v>212</v>
      </c>
      <c r="C215" t="s">
        <v>1</v>
      </c>
      <c r="D215">
        <v>41526</v>
      </c>
      <c r="E215">
        <v>48</v>
      </c>
      <c r="F215">
        <v>48</v>
      </c>
      <c r="G215">
        <v>13.80255</v>
      </c>
      <c r="H215">
        <v>13.58653</v>
      </c>
      <c r="I215">
        <v>13.20223</v>
      </c>
      <c r="J215">
        <v>12.67675</v>
      </c>
      <c r="K215">
        <v>13.305529999999999</v>
      </c>
      <c r="L215">
        <v>15.31321</v>
      </c>
      <c r="M215">
        <v>17.227239999999998</v>
      </c>
      <c r="N215">
        <v>18.878039999999999</v>
      </c>
      <c r="O215">
        <v>20.36176</v>
      </c>
      <c r="P215">
        <v>21.124569999999999</v>
      </c>
      <c r="Q215">
        <v>21.861409999999999</v>
      </c>
      <c r="R215">
        <v>22.44041</v>
      </c>
      <c r="S215">
        <v>22.46414</v>
      </c>
      <c r="T215">
        <v>22.898569999999999</v>
      </c>
      <c r="U215">
        <v>23.042120000000001</v>
      </c>
      <c r="V215">
        <v>22.196090000000002</v>
      </c>
      <c r="W215">
        <v>21.206569999999999</v>
      </c>
      <c r="X215">
        <v>20.62011</v>
      </c>
      <c r="Y215">
        <v>19.991119999999999</v>
      </c>
      <c r="Z215">
        <v>19.886939999999999</v>
      </c>
      <c r="AA215">
        <v>19.742380000000001</v>
      </c>
      <c r="AB215">
        <v>18.28687</v>
      </c>
      <c r="AC215">
        <v>16.666270000000001</v>
      </c>
      <c r="AD215">
        <v>15.84807</v>
      </c>
      <c r="AE215">
        <v>0.1833969</v>
      </c>
      <c r="AF215">
        <v>-9.3235399999999996E-2</v>
      </c>
      <c r="AG215">
        <v>0.8734653</v>
      </c>
      <c r="AH215">
        <v>0.67297479999999998</v>
      </c>
      <c r="AI215">
        <v>0.50843530000000003</v>
      </c>
      <c r="AJ215">
        <v>0.1665838</v>
      </c>
      <c r="AK215">
        <v>-0.45765050000000002</v>
      </c>
      <c r="AL215">
        <v>-0.21604119999999999</v>
      </c>
      <c r="AM215">
        <v>-0.25121470000000001</v>
      </c>
      <c r="AN215">
        <v>-0.96518029999999999</v>
      </c>
      <c r="AO215">
        <v>-0.95782970000000001</v>
      </c>
      <c r="AP215">
        <v>-8.3403599999999994E-2</v>
      </c>
      <c r="AQ215">
        <v>-0.77011969999999996</v>
      </c>
      <c r="AR215">
        <v>-1.135507</v>
      </c>
      <c r="AS215">
        <v>0.98837629999999999</v>
      </c>
      <c r="AT215">
        <v>3.6661239999999999</v>
      </c>
      <c r="AU215">
        <v>3.6804589999999999</v>
      </c>
      <c r="AV215">
        <v>4.0050400000000002</v>
      </c>
      <c r="AW215">
        <v>3.891499</v>
      </c>
      <c r="AX215">
        <v>-0.42042469999999998</v>
      </c>
      <c r="AY215">
        <v>-0.89940949999999997</v>
      </c>
      <c r="AZ215">
        <v>-1.3599909999999999</v>
      </c>
      <c r="BA215">
        <v>-0.73348429999999998</v>
      </c>
      <c r="BB215">
        <v>-0.57376079999999996</v>
      </c>
      <c r="BC215">
        <v>0.280391</v>
      </c>
      <c r="BD215">
        <v>-6.2797E-3</v>
      </c>
      <c r="BE215">
        <v>0.96020050000000001</v>
      </c>
      <c r="BF215">
        <v>0.73889289999999996</v>
      </c>
      <c r="BG215">
        <v>0.56023259999999997</v>
      </c>
      <c r="BH215">
        <v>0.23034789999999999</v>
      </c>
      <c r="BI215">
        <v>-0.38481149999999997</v>
      </c>
      <c r="BJ215">
        <v>-0.1427129</v>
      </c>
      <c r="BK215">
        <v>-0.17004929999999999</v>
      </c>
      <c r="BL215">
        <v>-0.86206720000000003</v>
      </c>
      <c r="BM215">
        <v>-0.84980889999999998</v>
      </c>
      <c r="BN215">
        <v>1.47744E-2</v>
      </c>
      <c r="BO215">
        <v>-0.67597969999999996</v>
      </c>
      <c r="BP215">
        <v>-1.0404929999999999</v>
      </c>
      <c r="BQ215">
        <v>1.092411</v>
      </c>
      <c r="BR215">
        <v>3.7664420000000001</v>
      </c>
      <c r="BS215">
        <v>3.7844869999999999</v>
      </c>
      <c r="BT215">
        <v>4.106744</v>
      </c>
      <c r="BU215">
        <v>4.0008410000000003</v>
      </c>
      <c r="BV215">
        <v>-0.30672959999999999</v>
      </c>
      <c r="BW215">
        <v>-0.78102389999999999</v>
      </c>
      <c r="BX215">
        <v>-1.239598</v>
      </c>
      <c r="BY215">
        <v>-0.62675769999999997</v>
      </c>
      <c r="BZ215">
        <v>-0.46163389999999999</v>
      </c>
      <c r="CA215">
        <v>0.34756890000000001</v>
      </c>
      <c r="CB215">
        <v>5.3945600000000003E-2</v>
      </c>
      <c r="CC215">
        <v>1.020273</v>
      </c>
      <c r="CD215">
        <v>0.78454760000000001</v>
      </c>
      <c r="CE215">
        <v>0.59610730000000001</v>
      </c>
      <c r="CF215">
        <v>0.2745108</v>
      </c>
      <c r="CG215">
        <v>-0.33436349999999998</v>
      </c>
      <c r="CH215">
        <v>-9.1925900000000005E-2</v>
      </c>
      <c r="CI215">
        <v>-0.1138343</v>
      </c>
      <c r="CJ215">
        <v>-0.7906514</v>
      </c>
      <c r="CK215">
        <v>-0.77499410000000002</v>
      </c>
      <c r="CL215">
        <v>8.2772100000000001E-2</v>
      </c>
      <c r="CM215">
        <v>-0.61077859999999995</v>
      </c>
      <c r="CN215">
        <v>-0.97468750000000004</v>
      </c>
      <c r="CO215">
        <v>1.1644639999999999</v>
      </c>
      <c r="CP215">
        <v>3.8359209999999999</v>
      </c>
      <c r="CQ215">
        <v>3.8565360000000002</v>
      </c>
      <c r="CR215">
        <v>4.1771839999999996</v>
      </c>
      <c r="CS215">
        <v>4.0765710000000004</v>
      </c>
      <c r="CT215">
        <v>-0.22798470000000001</v>
      </c>
      <c r="CU215">
        <v>-0.69903029999999999</v>
      </c>
      <c r="CV215">
        <v>-1.1562140000000001</v>
      </c>
      <c r="CW215">
        <v>-0.55283910000000003</v>
      </c>
      <c r="CX215">
        <v>-0.38397510000000001</v>
      </c>
      <c r="CY215">
        <v>0.41474670000000002</v>
      </c>
      <c r="CZ215">
        <v>0.1141708</v>
      </c>
      <c r="DA215">
        <v>1.080346</v>
      </c>
      <c r="DB215">
        <v>0.8302022</v>
      </c>
      <c r="DC215">
        <v>0.63198200000000004</v>
      </c>
      <c r="DD215">
        <v>0.3186737</v>
      </c>
      <c r="DE215">
        <v>-0.28391549999999999</v>
      </c>
      <c r="DF215">
        <v>-4.1139000000000002E-2</v>
      </c>
      <c r="DG215">
        <v>-5.7619400000000001E-2</v>
      </c>
      <c r="DH215">
        <v>-0.71923550000000003</v>
      </c>
      <c r="DI215">
        <v>-0.70017929999999995</v>
      </c>
      <c r="DJ215">
        <v>0.15076990000000001</v>
      </c>
      <c r="DK215">
        <v>-0.54557750000000005</v>
      </c>
      <c r="DL215">
        <v>-0.90888150000000001</v>
      </c>
      <c r="DM215">
        <v>1.236518</v>
      </c>
      <c r="DN215">
        <v>3.9054009999999999</v>
      </c>
      <c r="DO215">
        <v>3.9285860000000001</v>
      </c>
      <c r="DP215">
        <v>4.2476229999999999</v>
      </c>
      <c r="DQ215">
        <v>4.1523000000000003</v>
      </c>
      <c r="DR215">
        <v>-0.14923980000000001</v>
      </c>
      <c r="DS215">
        <v>-0.61703669999999999</v>
      </c>
      <c r="DT215">
        <v>-1.0728310000000001</v>
      </c>
      <c r="DU215">
        <v>-0.47892050000000003</v>
      </c>
      <c r="DV215">
        <v>-0.30631629999999999</v>
      </c>
      <c r="DW215">
        <v>0.51174090000000005</v>
      </c>
      <c r="DX215">
        <v>0.20112659999999999</v>
      </c>
      <c r="DY215">
        <v>1.167081</v>
      </c>
      <c r="DZ215">
        <v>0.89612040000000004</v>
      </c>
      <c r="EA215">
        <v>0.68377929999999998</v>
      </c>
      <c r="EB215">
        <v>0.38243779999999999</v>
      </c>
      <c r="EC215">
        <v>-0.2110765</v>
      </c>
      <c r="ED215">
        <v>3.21894E-2</v>
      </c>
      <c r="EE215">
        <v>2.3546000000000001E-2</v>
      </c>
      <c r="EF215">
        <v>-0.61612239999999996</v>
      </c>
      <c r="EG215">
        <v>-0.59215850000000003</v>
      </c>
      <c r="EH215">
        <v>0.2489478</v>
      </c>
      <c r="EI215">
        <v>-0.45143749999999999</v>
      </c>
      <c r="EJ215">
        <v>-0.81386809999999998</v>
      </c>
      <c r="EK215">
        <v>1.3405530000000001</v>
      </c>
      <c r="EL215">
        <v>4.005719</v>
      </c>
      <c r="EM215">
        <v>4.0326139999999997</v>
      </c>
      <c r="EN215">
        <v>4.3493279999999999</v>
      </c>
      <c r="EO215">
        <v>4.2616420000000002</v>
      </c>
      <c r="EP215">
        <v>-3.5544699999999999E-2</v>
      </c>
      <c r="EQ215">
        <v>-0.49865100000000001</v>
      </c>
      <c r="ER215">
        <v>-0.9524378</v>
      </c>
      <c r="ES215">
        <v>-0.37219390000000002</v>
      </c>
      <c r="ET215">
        <v>-0.19418940000000001</v>
      </c>
      <c r="EU215">
        <v>82.5</v>
      </c>
      <c r="EV215">
        <v>80</v>
      </c>
      <c r="EW215">
        <v>77.5</v>
      </c>
      <c r="EX215">
        <v>75.5</v>
      </c>
      <c r="EY215">
        <v>73.5</v>
      </c>
      <c r="EZ215">
        <v>73</v>
      </c>
      <c r="FA215">
        <v>72</v>
      </c>
      <c r="FB215">
        <v>72</v>
      </c>
      <c r="FC215">
        <v>76.5</v>
      </c>
      <c r="FD215">
        <v>83.5</v>
      </c>
      <c r="FE215">
        <v>88</v>
      </c>
      <c r="FF215">
        <v>91</v>
      </c>
      <c r="FG215">
        <v>93.5</v>
      </c>
      <c r="FH215">
        <v>95.5</v>
      </c>
      <c r="FI215">
        <v>97.5</v>
      </c>
      <c r="FJ215">
        <v>99</v>
      </c>
      <c r="FK215">
        <v>99</v>
      </c>
      <c r="FL215">
        <v>99</v>
      </c>
      <c r="FM215">
        <v>96.5</v>
      </c>
      <c r="FN215">
        <v>94</v>
      </c>
      <c r="FO215">
        <v>89.5</v>
      </c>
      <c r="FP215">
        <v>87.5</v>
      </c>
      <c r="FQ215">
        <v>87</v>
      </c>
      <c r="FR215">
        <v>85</v>
      </c>
      <c r="FS215">
        <v>0</v>
      </c>
      <c r="FT215">
        <v>1</v>
      </c>
      <c r="FU215">
        <v>48</v>
      </c>
      <c r="FV215">
        <v>0.14450940000000001</v>
      </c>
    </row>
    <row r="216" spans="1:178" x14ac:dyDescent="0.2">
      <c r="A216" t="s">
        <v>192</v>
      </c>
      <c r="B216" t="s">
        <v>212</v>
      </c>
      <c r="C216" t="s">
        <v>1</v>
      </c>
      <c r="D216">
        <v>41527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48</v>
      </c>
      <c r="FV216">
        <v>0.1435138</v>
      </c>
    </row>
    <row r="217" spans="1:178" x14ac:dyDescent="0.2">
      <c r="A217" t="s">
        <v>192</v>
      </c>
      <c r="B217" t="s">
        <v>212</v>
      </c>
      <c r="C217" t="s">
        <v>1</v>
      </c>
      <c r="D217" t="s">
        <v>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42.2</v>
      </c>
      <c r="FV217">
        <v>0.1986551</v>
      </c>
    </row>
    <row r="218" spans="1:178" x14ac:dyDescent="0.2">
      <c r="A218" t="s">
        <v>192</v>
      </c>
      <c r="B218" t="s">
        <v>212</v>
      </c>
      <c r="C218" t="s">
        <v>203</v>
      </c>
      <c r="D218">
        <v>41424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1</v>
      </c>
      <c r="FT218">
        <v>0</v>
      </c>
    </row>
    <row r="219" spans="1:178" x14ac:dyDescent="0.2">
      <c r="A219" t="s">
        <v>192</v>
      </c>
      <c r="B219" t="s">
        <v>212</v>
      </c>
      <c r="C219" t="s">
        <v>203</v>
      </c>
      <c r="D219">
        <v>41456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1</v>
      </c>
      <c r="FT219">
        <v>0</v>
      </c>
    </row>
    <row r="220" spans="1:178" x14ac:dyDescent="0.2">
      <c r="A220" t="s">
        <v>192</v>
      </c>
      <c r="B220" t="s">
        <v>212</v>
      </c>
      <c r="C220" t="s">
        <v>203</v>
      </c>
      <c r="D220">
        <v>41457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1</v>
      </c>
      <c r="FT220">
        <v>0</v>
      </c>
    </row>
    <row r="221" spans="1:178" x14ac:dyDescent="0.2">
      <c r="A221" t="s">
        <v>192</v>
      </c>
      <c r="B221" t="s">
        <v>212</v>
      </c>
      <c r="C221" t="s">
        <v>203</v>
      </c>
      <c r="D221">
        <v>41458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1</v>
      </c>
      <c r="FT221">
        <v>0</v>
      </c>
    </row>
    <row r="222" spans="1:178" x14ac:dyDescent="0.2">
      <c r="A222" t="s">
        <v>192</v>
      </c>
      <c r="B222" t="s">
        <v>212</v>
      </c>
      <c r="C222" t="s">
        <v>203</v>
      </c>
      <c r="D222">
        <v>41505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1</v>
      </c>
      <c r="FT222">
        <v>0</v>
      </c>
    </row>
    <row r="223" spans="1:178" x14ac:dyDescent="0.2">
      <c r="A223" t="s">
        <v>192</v>
      </c>
      <c r="B223" t="s">
        <v>212</v>
      </c>
      <c r="C223" t="s">
        <v>203</v>
      </c>
      <c r="D223">
        <v>41526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1</v>
      </c>
      <c r="FT223">
        <v>0</v>
      </c>
    </row>
    <row r="224" spans="1:178" x14ac:dyDescent="0.2">
      <c r="A224" t="s">
        <v>192</v>
      </c>
      <c r="B224" t="s">
        <v>212</v>
      </c>
      <c r="C224" t="s">
        <v>203</v>
      </c>
      <c r="D224">
        <v>41527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1</v>
      </c>
      <c r="FT224">
        <v>0</v>
      </c>
    </row>
    <row r="225" spans="1:176" x14ac:dyDescent="0.2">
      <c r="A225" t="s">
        <v>192</v>
      </c>
      <c r="B225" t="s">
        <v>212</v>
      </c>
      <c r="C225" t="s">
        <v>203</v>
      </c>
      <c r="D225" t="s">
        <v>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1</v>
      </c>
      <c r="FT225">
        <v>0</v>
      </c>
    </row>
    <row r="226" spans="1:176" x14ac:dyDescent="0.2">
      <c r="A226" t="s">
        <v>192</v>
      </c>
      <c r="B226" t="s">
        <v>213</v>
      </c>
      <c r="C226" t="s">
        <v>202</v>
      </c>
      <c r="D226">
        <v>41424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1</v>
      </c>
      <c r="FT226">
        <v>0</v>
      </c>
    </row>
    <row r="227" spans="1:176" x14ac:dyDescent="0.2">
      <c r="A227" t="s">
        <v>192</v>
      </c>
      <c r="B227" t="s">
        <v>213</v>
      </c>
      <c r="C227" t="s">
        <v>202</v>
      </c>
      <c r="D227">
        <v>41456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1</v>
      </c>
      <c r="FT227">
        <v>0</v>
      </c>
    </row>
    <row r="228" spans="1:176" x14ac:dyDescent="0.2">
      <c r="A228" t="s">
        <v>192</v>
      </c>
      <c r="B228" t="s">
        <v>213</v>
      </c>
      <c r="C228" t="s">
        <v>202</v>
      </c>
      <c r="D228">
        <v>41457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1</v>
      </c>
      <c r="FT228">
        <v>0</v>
      </c>
    </row>
    <row r="229" spans="1:176" x14ac:dyDescent="0.2">
      <c r="A229" t="s">
        <v>192</v>
      </c>
      <c r="B229" t="s">
        <v>213</v>
      </c>
      <c r="C229" t="s">
        <v>202</v>
      </c>
      <c r="D229">
        <v>41458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1</v>
      </c>
      <c r="FT229">
        <v>0</v>
      </c>
    </row>
    <row r="230" spans="1:176" x14ac:dyDescent="0.2">
      <c r="A230" t="s">
        <v>192</v>
      </c>
      <c r="B230" t="s">
        <v>213</v>
      </c>
      <c r="C230" t="s">
        <v>202</v>
      </c>
      <c r="D230">
        <v>41505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1</v>
      </c>
      <c r="FT230">
        <v>0</v>
      </c>
    </row>
    <row r="231" spans="1:176" x14ac:dyDescent="0.2">
      <c r="A231" t="s">
        <v>192</v>
      </c>
      <c r="B231" t="s">
        <v>213</v>
      </c>
      <c r="C231" t="s">
        <v>202</v>
      </c>
      <c r="D231">
        <v>41526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1</v>
      </c>
      <c r="FT231">
        <v>0</v>
      </c>
    </row>
    <row r="232" spans="1:176" x14ac:dyDescent="0.2">
      <c r="A232" t="s">
        <v>192</v>
      </c>
      <c r="B232" t="s">
        <v>213</v>
      </c>
      <c r="C232" t="s">
        <v>202</v>
      </c>
      <c r="D232">
        <v>41527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1</v>
      </c>
      <c r="FT232">
        <v>0</v>
      </c>
    </row>
    <row r="233" spans="1:176" x14ac:dyDescent="0.2">
      <c r="A233" t="s">
        <v>192</v>
      </c>
      <c r="B233" t="s">
        <v>213</v>
      </c>
      <c r="C233" t="s">
        <v>202</v>
      </c>
      <c r="D233" t="s">
        <v>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1</v>
      </c>
      <c r="FT233">
        <v>0</v>
      </c>
    </row>
    <row r="234" spans="1:176" x14ac:dyDescent="0.2">
      <c r="A234" t="s">
        <v>192</v>
      </c>
      <c r="B234" t="s">
        <v>213</v>
      </c>
      <c r="C234" t="s">
        <v>204</v>
      </c>
      <c r="D234">
        <v>41424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1</v>
      </c>
      <c r="FT234">
        <v>0</v>
      </c>
    </row>
    <row r="235" spans="1:176" x14ac:dyDescent="0.2">
      <c r="A235" t="s">
        <v>192</v>
      </c>
      <c r="B235" t="s">
        <v>213</v>
      </c>
      <c r="C235" t="s">
        <v>204</v>
      </c>
      <c r="D235">
        <v>41456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1</v>
      </c>
      <c r="FT235">
        <v>0</v>
      </c>
    </row>
    <row r="236" spans="1:176" x14ac:dyDescent="0.2">
      <c r="A236" t="s">
        <v>192</v>
      </c>
      <c r="B236" t="s">
        <v>213</v>
      </c>
      <c r="C236" t="s">
        <v>204</v>
      </c>
      <c r="D236">
        <v>41457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1</v>
      </c>
      <c r="FT236">
        <v>0</v>
      </c>
    </row>
    <row r="237" spans="1:176" x14ac:dyDescent="0.2">
      <c r="A237" t="s">
        <v>192</v>
      </c>
      <c r="B237" t="s">
        <v>213</v>
      </c>
      <c r="C237" t="s">
        <v>204</v>
      </c>
      <c r="D237">
        <v>41458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1</v>
      </c>
      <c r="FT237">
        <v>0</v>
      </c>
    </row>
    <row r="238" spans="1:176" x14ac:dyDescent="0.2">
      <c r="A238" t="s">
        <v>192</v>
      </c>
      <c r="B238" t="s">
        <v>213</v>
      </c>
      <c r="C238" t="s">
        <v>204</v>
      </c>
      <c r="D238">
        <v>41505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1</v>
      </c>
      <c r="FT238">
        <v>0</v>
      </c>
    </row>
    <row r="239" spans="1:176" x14ac:dyDescent="0.2">
      <c r="A239" t="s">
        <v>192</v>
      </c>
      <c r="B239" t="s">
        <v>213</v>
      </c>
      <c r="C239" t="s">
        <v>204</v>
      </c>
      <c r="D239">
        <v>41526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1</v>
      </c>
      <c r="FT239">
        <v>0</v>
      </c>
    </row>
    <row r="240" spans="1:176" x14ac:dyDescent="0.2">
      <c r="A240" t="s">
        <v>192</v>
      </c>
      <c r="B240" t="s">
        <v>213</v>
      </c>
      <c r="C240" t="s">
        <v>204</v>
      </c>
      <c r="D240">
        <v>41527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1</v>
      </c>
      <c r="FT240">
        <v>0</v>
      </c>
    </row>
    <row r="241" spans="1:178" x14ac:dyDescent="0.2">
      <c r="A241" t="s">
        <v>192</v>
      </c>
      <c r="B241" t="s">
        <v>213</v>
      </c>
      <c r="C241" t="s">
        <v>204</v>
      </c>
      <c r="D241" t="s">
        <v>2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1</v>
      </c>
      <c r="FT241">
        <v>0</v>
      </c>
    </row>
    <row r="242" spans="1:178" x14ac:dyDescent="0.2">
      <c r="A242" t="s">
        <v>192</v>
      </c>
      <c r="B242" t="s">
        <v>213</v>
      </c>
      <c r="C242" t="s">
        <v>1</v>
      </c>
      <c r="D242">
        <v>41424</v>
      </c>
      <c r="E242">
        <v>150</v>
      </c>
      <c r="F242">
        <v>150</v>
      </c>
      <c r="G242">
        <v>30.564779999999999</v>
      </c>
      <c r="H242">
        <v>29.694379999999999</v>
      </c>
      <c r="I242">
        <v>28.86938</v>
      </c>
      <c r="J242">
        <v>28.339649999999999</v>
      </c>
      <c r="K242">
        <v>27.912389999999998</v>
      </c>
      <c r="L242">
        <v>28.398630000000001</v>
      </c>
      <c r="M242">
        <v>29.621189999999999</v>
      </c>
      <c r="N242">
        <v>31.94294</v>
      </c>
      <c r="O242">
        <v>33.09308</v>
      </c>
      <c r="P242">
        <v>33.874589999999998</v>
      </c>
      <c r="Q242">
        <v>34.307000000000002</v>
      </c>
      <c r="R242">
        <v>34.411009999999997</v>
      </c>
      <c r="S242">
        <v>33.946919999999999</v>
      </c>
      <c r="T242">
        <v>34.596510000000002</v>
      </c>
      <c r="U242">
        <v>34.509169999999997</v>
      </c>
      <c r="V242">
        <v>34.272759999999998</v>
      </c>
      <c r="W242">
        <v>33.236820000000002</v>
      </c>
      <c r="X242">
        <v>31.909179999999999</v>
      </c>
      <c r="Y242">
        <v>32.189250000000001</v>
      </c>
      <c r="Z242">
        <v>32.828290000000003</v>
      </c>
      <c r="AA242">
        <v>33.160550000000001</v>
      </c>
      <c r="AB242">
        <v>32.39949</v>
      </c>
      <c r="AC242">
        <v>31.79982</v>
      </c>
      <c r="AD242">
        <v>30.517659999999999</v>
      </c>
      <c r="AE242">
        <v>-0.80038980000000004</v>
      </c>
      <c r="AF242">
        <v>-0.25709700000000002</v>
      </c>
      <c r="AG242">
        <v>-0.20475740000000001</v>
      </c>
      <c r="AH242">
        <v>-0.28342519999999999</v>
      </c>
      <c r="AI242">
        <v>0.3311482</v>
      </c>
      <c r="AJ242">
        <v>2.02974E-2</v>
      </c>
      <c r="AK242">
        <v>0.2404047</v>
      </c>
      <c r="AL242">
        <v>-0.79918389999999995</v>
      </c>
      <c r="AM242">
        <v>-0.93833299999999997</v>
      </c>
      <c r="AN242">
        <v>-1.6799550000000001</v>
      </c>
      <c r="AO242">
        <v>-2.0199120000000002</v>
      </c>
      <c r="AP242">
        <v>-1.8459049999999999</v>
      </c>
      <c r="AQ242">
        <v>-1.6465000000000001</v>
      </c>
      <c r="AR242">
        <v>-0.90090040000000005</v>
      </c>
      <c r="AS242">
        <v>8.6913859999999996</v>
      </c>
      <c r="AT242">
        <v>15.9008</v>
      </c>
      <c r="AU242">
        <v>15.420450000000001</v>
      </c>
      <c r="AV242">
        <v>6.6092490000000002</v>
      </c>
      <c r="AW242">
        <v>2.4378769999999998</v>
      </c>
      <c r="AX242">
        <v>0.9308942</v>
      </c>
      <c r="AY242">
        <v>0.38789309999999999</v>
      </c>
      <c r="AZ242">
        <v>-1.435851</v>
      </c>
      <c r="BA242">
        <v>-1.5794699999999999</v>
      </c>
      <c r="BB242">
        <v>-1.253395</v>
      </c>
      <c r="BC242">
        <v>-0.71842930000000005</v>
      </c>
      <c r="BD242">
        <v>-0.1820803</v>
      </c>
      <c r="BE242">
        <v>-0.1357054</v>
      </c>
      <c r="BF242">
        <v>-0.21854270000000001</v>
      </c>
      <c r="BG242">
        <v>0.39187559999999999</v>
      </c>
      <c r="BH242">
        <v>8.3294499999999994E-2</v>
      </c>
      <c r="BI242">
        <v>0.3099865</v>
      </c>
      <c r="BJ242">
        <v>-0.72190480000000001</v>
      </c>
      <c r="BK242">
        <v>-0.85842719999999995</v>
      </c>
      <c r="BL242">
        <v>-1.593709</v>
      </c>
      <c r="BM242">
        <v>-1.9204909999999999</v>
      </c>
      <c r="BN242">
        <v>-1.7429520000000001</v>
      </c>
      <c r="BO242">
        <v>-1.524089</v>
      </c>
      <c r="BP242">
        <v>-0.78114470000000003</v>
      </c>
      <c r="BQ242">
        <v>8.813072</v>
      </c>
      <c r="BR242">
        <v>16.03501</v>
      </c>
      <c r="BS242">
        <v>15.5573</v>
      </c>
      <c r="BT242">
        <v>6.7416640000000001</v>
      </c>
      <c r="BU242">
        <v>2.5517639999999999</v>
      </c>
      <c r="BV242">
        <v>1.050686</v>
      </c>
      <c r="BW242">
        <v>0.50791509999999995</v>
      </c>
      <c r="BX242">
        <v>-1.3139879999999999</v>
      </c>
      <c r="BY242">
        <v>-1.4599580000000001</v>
      </c>
      <c r="BZ242">
        <v>-1.1414960000000001</v>
      </c>
      <c r="CA242">
        <v>-0.66166369999999997</v>
      </c>
      <c r="CB242">
        <v>-0.13012389999999999</v>
      </c>
      <c r="CC242">
        <v>-8.7880200000000006E-2</v>
      </c>
      <c r="CD242">
        <v>-0.17360519999999999</v>
      </c>
      <c r="CE242">
        <v>0.43393520000000002</v>
      </c>
      <c r="CF242">
        <v>0.12692609999999999</v>
      </c>
      <c r="CG242">
        <v>0.35817870000000002</v>
      </c>
      <c r="CH242">
        <v>-0.66838149999999996</v>
      </c>
      <c r="CI242">
        <v>-0.80308469999999998</v>
      </c>
      <c r="CJ242">
        <v>-1.5339750000000001</v>
      </c>
      <c r="CK242">
        <v>-1.8516330000000001</v>
      </c>
      <c r="CL242">
        <v>-1.6716470000000001</v>
      </c>
      <c r="CM242">
        <v>-1.439308</v>
      </c>
      <c r="CN242">
        <v>-0.69820230000000005</v>
      </c>
      <c r="CO242">
        <v>8.8973519999999997</v>
      </c>
      <c r="CP242">
        <v>16.127960000000002</v>
      </c>
      <c r="CQ242">
        <v>15.65208</v>
      </c>
      <c r="CR242">
        <v>6.8333740000000001</v>
      </c>
      <c r="CS242">
        <v>2.6306419999999999</v>
      </c>
      <c r="CT242">
        <v>1.133653</v>
      </c>
      <c r="CU242">
        <v>0.59104199999999996</v>
      </c>
      <c r="CV242">
        <v>-1.2295860000000001</v>
      </c>
      <c r="CW242">
        <v>-1.377184</v>
      </c>
      <c r="CX242">
        <v>-1.063995</v>
      </c>
      <c r="CY242">
        <v>-0.60489820000000005</v>
      </c>
      <c r="CZ242">
        <v>-7.8167600000000004E-2</v>
      </c>
      <c r="DA242">
        <v>-4.0055E-2</v>
      </c>
      <c r="DB242">
        <v>-0.1286678</v>
      </c>
      <c r="DC242">
        <v>0.4759949</v>
      </c>
      <c r="DD242">
        <v>0.17055770000000001</v>
      </c>
      <c r="DE242">
        <v>0.40637079999999998</v>
      </c>
      <c r="DF242">
        <v>-0.61485820000000002</v>
      </c>
      <c r="DG242">
        <v>-0.74774209999999997</v>
      </c>
      <c r="DH242">
        <v>-1.4742409999999999</v>
      </c>
      <c r="DI242">
        <v>-1.782775</v>
      </c>
      <c r="DJ242">
        <v>-1.6003430000000001</v>
      </c>
      <c r="DK242">
        <v>-1.354527</v>
      </c>
      <c r="DL242">
        <v>-0.61525980000000002</v>
      </c>
      <c r="DM242">
        <v>8.9816319999999994</v>
      </c>
      <c r="DN242">
        <v>16.22091</v>
      </c>
      <c r="DO242">
        <v>15.74686</v>
      </c>
      <c r="DP242">
        <v>6.9250829999999999</v>
      </c>
      <c r="DQ242">
        <v>2.7095189999999998</v>
      </c>
      <c r="DR242">
        <v>1.21662</v>
      </c>
      <c r="DS242">
        <v>0.67416889999999996</v>
      </c>
      <c r="DT242">
        <v>-1.145184</v>
      </c>
      <c r="DU242">
        <v>-1.2944100000000001</v>
      </c>
      <c r="DV242">
        <v>-0.98649439999999999</v>
      </c>
      <c r="DW242">
        <v>-0.52293769999999995</v>
      </c>
      <c r="DX242">
        <v>-3.1508999999999999E-3</v>
      </c>
      <c r="DY242">
        <v>2.8996899999999999E-2</v>
      </c>
      <c r="DZ242">
        <v>-6.3785300000000003E-2</v>
      </c>
      <c r="EA242">
        <v>0.53672229999999999</v>
      </c>
      <c r="EB242">
        <v>0.23355480000000001</v>
      </c>
      <c r="EC242">
        <v>0.47595270000000001</v>
      </c>
      <c r="ED242">
        <v>-0.53757909999999998</v>
      </c>
      <c r="EE242">
        <v>-0.66783630000000005</v>
      </c>
      <c r="EF242">
        <v>-1.3879950000000001</v>
      </c>
      <c r="EG242">
        <v>-1.6833549999999999</v>
      </c>
      <c r="EH242">
        <v>-1.49739</v>
      </c>
      <c r="EI242">
        <v>-1.232116</v>
      </c>
      <c r="EJ242">
        <v>-0.4955041</v>
      </c>
      <c r="EK242">
        <v>9.1033179999999998</v>
      </c>
      <c r="EL242">
        <v>16.355119999999999</v>
      </c>
      <c r="EM242">
        <v>15.883710000000001</v>
      </c>
      <c r="EN242">
        <v>7.0574979999999998</v>
      </c>
      <c r="EO242">
        <v>2.8234059999999999</v>
      </c>
      <c r="EP242">
        <v>1.336411</v>
      </c>
      <c r="EQ242">
        <v>0.79419110000000004</v>
      </c>
      <c r="ER242">
        <v>-1.02332</v>
      </c>
      <c r="ES242">
        <v>-1.174898</v>
      </c>
      <c r="ET242">
        <v>-0.87459569999999998</v>
      </c>
      <c r="EU242">
        <v>67.5</v>
      </c>
      <c r="EV242">
        <v>66.5</v>
      </c>
      <c r="EW242">
        <v>65</v>
      </c>
      <c r="EX242">
        <v>63.5</v>
      </c>
      <c r="EY242">
        <v>62.5</v>
      </c>
      <c r="EZ242">
        <v>60.5</v>
      </c>
      <c r="FA242">
        <v>61</v>
      </c>
      <c r="FB242">
        <v>63.5</v>
      </c>
      <c r="FC242">
        <v>67</v>
      </c>
      <c r="FD242">
        <v>70</v>
      </c>
      <c r="FE242">
        <v>74</v>
      </c>
      <c r="FF242">
        <v>77</v>
      </c>
      <c r="FG242">
        <v>81</v>
      </c>
      <c r="FH242">
        <v>83.5</v>
      </c>
      <c r="FI242">
        <v>85.5</v>
      </c>
      <c r="FJ242">
        <v>87</v>
      </c>
      <c r="FK242">
        <v>87</v>
      </c>
      <c r="FL242">
        <v>86.5</v>
      </c>
      <c r="FM242">
        <v>85.5</v>
      </c>
      <c r="FN242">
        <v>83.5</v>
      </c>
      <c r="FO242">
        <v>81.5</v>
      </c>
      <c r="FP242">
        <v>79</v>
      </c>
      <c r="FQ242">
        <v>76.5</v>
      </c>
      <c r="FR242">
        <v>73</v>
      </c>
      <c r="FS242">
        <v>0</v>
      </c>
      <c r="FT242">
        <v>1</v>
      </c>
      <c r="FU242">
        <v>126</v>
      </c>
      <c r="FV242">
        <v>6.4013600000000004E-2</v>
      </c>
    </row>
    <row r="243" spans="1:178" x14ac:dyDescent="0.2">
      <c r="A243" t="s">
        <v>192</v>
      </c>
      <c r="B243" t="s">
        <v>213</v>
      </c>
      <c r="C243" t="s">
        <v>1</v>
      </c>
      <c r="D243">
        <v>41456</v>
      </c>
      <c r="E243">
        <v>148</v>
      </c>
      <c r="F243">
        <v>148</v>
      </c>
      <c r="G243">
        <v>27.473739999999999</v>
      </c>
      <c r="H243">
        <v>27.047529999999998</v>
      </c>
      <c r="I243">
        <v>27.019279999999998</v>
      </c>
      <c r="J243">
        <v>27.142779999999998</v>
      </c>
      <c r="K243">
        <v>27.552520000000001</v>
      </c>
      <c r="L243">
        <v>28.381599999999999</v>
      </c>
      <c r="M243">
        <v>28.991379999999999</v>
      </c>
      <c r="N243">
        <v>30.453569999999999</v>
      </c>
      <c r="O243">
        <v>32.294159999999998</v>
      </c>
      <c r="P243">
        <v>33.570500000000003</v>
      </c>
      <c r="Q243">
        <v>34.337690000000002</v>
      </c>
      <c r="R243">
        <v>34.639479999999999</v>
      </c>
      <c r="S243">
        <v>34.146369999999997</v>
      </c>
      <c r="T243">
        <v>34.686199999999999</v>
      </c>
      <c r="U243">
        <v>34.666130000000003</v>
      </c>
      <c r="V243">
        <v>35.477060000000002</v>
      </c>
      <c r="W243">
        <v>35.533729999999998</v>
      </c>
      <c r="X243">
        <v>35.959110000000003</v>
      </c>
      <c r="Y243">
        <v>36.261400000000002</v>
      </c>
      <c r="Z243">
        <v>36.484079999999999</v>
      </c>
      <c r="AA243">
        <v>36.878570000000003</v>
      </c>
      <c r="AB243">
        <v>36.477679999999999</v>
      </c>
      <c r="AC243">
        <v>35.928159999999998</v>
      </c>
      <c r="AD243">
        <v>34.970889999999997</v>
      </c>
      <c r="AE243">
        <v>8.8697399999999996E-2</v>
      </c>
      <c r="AF243">
        <v>0.15174869999999999</v>
      </c>
      <c r="AG243">
        <v>-0.45323390000000002</v>
      </c>
      <c r="AH243">
        <v>-1.028832</v>
      </c>
      <c r="AI243">
        <v>-1.2084839999999999</v>
      </c>
      <c r="AJ243">
        <v>-1.0265230000000001</v>
      </c>
      <c r="AK243">
        <v>-0.75184240000000002</v>
      </c>
      <c r="AL243">
        <v>-0.7260356</v>
      </c>
      <c r="AM243">
        <v>-0.53003469999999997</v>
      </c>
      <c r="AN243">
        <v>-0.95230479999999995</v>
      </c>
      <c r="AO243">
        <v>-1.1559950000000001</v>
      </c>
      <c r="AP243">
        <v>-0.63455810000000001</v>
      </c>
      <c r="AQ243">
        <v>-0.73162899999999997</v>
      </c>
      <c r="AR243">
        <v>-8.0789899999999998E-2</v>
      </c>
      <c r="AS243">
        <v>10.089969999999999</v>
      </c>
      <c r="AT243">
        <v>17.895910000000001</v>
      </c>
      <c r="AU243">
        <v>17.515910000000002</v>
      </c>
      <c r="AV243">
        <v>18.190750000000001</v>
      </c>
      <c r="AW243">
        <v>18.422720000000002</v>
      </c>
      <c r="AX243">
        <v>7.6215919999999997</v>
      </c>
      <c r="AY243">
        <v>2.3000600000000002</v>
      </c>
      <c r="AZ243">
        <v>-8.6913199999999996E-2</v>
      </c>
      <c r="BA243">
        <v>-0.39418039999999999</v>
      </c>
      <c r="BB243">
        <v>0.1134989</v>
      </c>
      <c r="BC243">
        <v>0.2142675</v>
      </c>
      <c r="BD243">
        <v>0.28255940000000002</v>
      </c>
      <c r="BE243">
        <v>-0.33449669999999998</v>
      </c>
      <c r="BF243">
        <v>-0.90893259999999998</v>
      </c>
      <c r="BG243">
        <v>-1.0923670000000001</v>
      </c>
      <c r="BH243">
        <v>-0.89436579999999999</v>
      </c>
      <c r="BI243">
        <v>-0.60516259999999999</v>
      </c>
      <c r="BJ243">
        <v>-0.58056719999999995</v>
      </c>
      <c r="BK243">
        <v>-0.36023939999999999</v>
      </c>
      <c r="BL243">
        <v>-0.78381900000000004</v>
      </c>
      <c r="BM243">
        <v>-0.98418600000000001</v>
      </c>
      <c r="BN243">
        <v>-0.46557850000000001</v>
      </c>
      <c r="BO243">
        <v>-0.53844309999999995</v>
      </c>
      <c r="BP243">
        <v>0.12915409999999999</v>
      </c>
      <c r="BQ243">
        <v>10.284890000000001</v>
      </c>
      <c r="BR243">
        <v>18.122900000000001</v>
      </c>
      <c r="BS243">
        <v>17.74474</v>
      </c>
      <c r="BT243">
        <v>18.403960000000001</v>
      </c>
      <c r="BU243">
        <v>18.63353</v>
      </c>
      <c r="BV243">
        <v>7.8363860000000001</v>
      </c>
      <c r="BW243">
        <v>2.5118130000000001</v>
      </c>
      <c r="BX243">
        <v>0.14463780000000001</v>
      </c>
      <c r="BY243">
        <v>-0.17507629999999999</v>
      </c>
      <c r="BZ243">
        <v>0.317583</v>
      </c>
      <c r="CA243">
        <v>0.30123699999999998</v>
      </c>
      <c r="CB243">
        <v>0.3731585</v>
      </c>
      <c r="CC243">
        <v>-0.25225969999999998</v>
      </c>
      <c r="CD243">
        <v>-0.82589080000000004</v>
      </c>
      <c r="CE243">
        <v>-1.0119450000000001</v>
      </c>
      <c r="CF243">
        <v>-0.8028343</v>
      </c>
      <c r="CG243">
        <v>-0.50357269999999998</v>
      </c>
      <c r="CH243">
        <v>-0.47981629999999997</v>
      </c>
      <c r="CI243">
        <v>-0.24263979999999999</v>
      </c>
      <c r="CJ243">
        <v>-0.6671262</v>
      </c>
      <c r="CK243">
        <v>-0.86519120000000005</v>
      </c>
      <c r="CL243">
        <v>-0.34854370000000001</v>
      </c>
      <c r="CM243">
        <v>-0.40464319999999998</v>
      </c>
      <c r="CN243">
        <v>0.27456069999999999</v>
      </c>
      <c r="CO243">
        <v>10.419890000000001</v>
      </c>
      <c r="CP243">
        <v>18.280110000000001</v>
      </c>
      <c r="CQ243">
        <v>17.903230000000001</v>
      </c>
      <c r="CR243">
        <v>18.551629999999999</v>
      </c>
      <c r="CS243">
        <v>18.779530000000001</v>
      </c>
      <c r="CT243">
        <v>7.9851510000000001</v>
      </c>
      <c r="CU243">
        <v>2.6584729999999999</v>
      </c>
      <c r="CV243">
        <v>0.30500929999999998</v>
      </c>
      <c r="CW243">
        <v>-2.33254E-2</v>
      </c>
      <c r="CX243">
        <v>0.45893099999999998</v>
      </c>
      <c r="CY243">
        <v>0.38820650000000001</v>
      </c>
      <c r="CZ243">
        <v>0.46375759999999999</v>
      </c>
      <c r="DA243">
        <v>-0.1700227</v>
      </c>
      <c r="DB243">
        <v>-0.74284910000000004</v>
      </c>
      <c r="DC243">
        <v>-0.9315232</v>
      </c>
      <c r="DD243">
        <v>-0.71130269999999995</v>
      </c>
      <c r="DE243">
        <v>-0.40198279999999997</v>
      </c>
      <c r="DF243">
        <v>-0.37906529999999999</v>
      </c>
      <c r="DG243">
        <v>-0.12504009999999999</v>
      </c>
      <c r="DH243">
        <v>-0.55043339999999996</v>
      </c>
      <c r="DI243">
        <v>-0.74619639999999998</v>
      </c>
      <c r="DJ243">
        <v>-0.23150899999999999</v>
      </c>
      <c r="DK243">
        <v>-0.27084340000000001</v>
      </c>
      <c r="DL243">
        <v>0.41996729999999999</v>
      </c>
      <c r="DM243">
        <v>10.55489</v>
      </c>
      <c r="DN243">
        <v>18.43732</v>
      </c>
      <c r="DO243">
        <v>18.061720000000001</v>
      </c>
      <c r="DP243">
        <v>18.699290000000001</v>
      </c>
      <c r="DQ243">
        <v>18.925529999999998</v>
      </c>
      <c r="DR243">
        <v>8.1339170000000003</v>
      </c>
      <c r="DS243">
        <v>2.805132</v>
      </c>
      <c r="DT243">
        <v>0.46538079999999998</v>
      </c>
      <c r="DU243">
        <v>0.1284254</v>
      </c>
      <c r="DV243">
        <v>0.60027900000000001</v>
      </c>
      <c r="DW243">
        <v>0.51377669999999998</v>
      </c>
      <c r="DX243">
        <v>0.59456830000000005</v>
      </c>
      <c r="DY243">
        <v>-5.1285600000000001E-2</v>
      </c>
      <c r="DZ243">
        <v>-0.6229498</v>
      </c>
      <c r="EA243">
        <v>-0.81540670000000004</v>
      </c>
      <c r="EB243">
        <v>-0.57914569999999999</v>
      </c>
      <c r="EC243">
        <v>-0.25530310000000001</v>
      </c>
      <c r="ED243">
        <v>-0.233597</v>
      </c>
      <c r="EE243">
        <v>4.4755099999999999E-2</v>
      </c>
      <c r="EF243">
        <v>-0.3819475</v>
      </c>
      <c r="EG243">
        <v>-0.57438699999999998</v>
      </c>
      <c r="EH243">
        <v>-6.2529399999999999E-2</v>
      </c>
      <c r="EI243">
        <v>-7.7657500000000004E-2</v>
      </c>
      <c r="EJ243">
        <v>0.62991129999999995</v>
      </c>
      <c r="EK243">
        <v>10.74981</v>
      </c>
      <c r="EL243">
        <v>18.66431</v>
      </c>
      <c r="EM243">
        <v>18.29055</v>
      </c>
      <c r="EN243">
        <v>18.912500000000001</v>
      </c>
      <c r="EO243">
        <v>19.136330000000001</v>
      </c>
      <c r="EP243">
        <v>8.3487100000000005</v>
      </c>
      <c r="EQ243">
        <v>3.016886</v>
      </c>
      <c r="ER243">
        <v>0.69693179999999999</v>
      </c>
      <c r="ES243">
        <v>0.34752949999999999</v>
      </c>
      <c r="ET243">
        <v>0.8043631</v>
      </c>
      <c r="EU243">
        <v>90.5</v>
      </c>
      <c r="EV243">
        <v>88.5</v>
      </c>
      <c r="EW243">
        <v>86.5</v>
      </c>
      <c r="EX243">
        <v>84.5</v>
      </c>
      <c r="EY243">
        <v>83</v>
      </c>
      <c r="EZ243">
        <v>81</v>
      </c>
      <c r="FA243">
        <v>82</v>
      </c>
      <c r="FB243">
        <v>84</v>
      </c>
      <c r="FC243">
        <v>88</v>
      </c>
      <c r="FD243">
        <v>92</v>
      </c>
      <c r="FE243">
        <v>95</v>
      </c>
      <c r="FF243">
        <v>97.5</v>
      </c>
      <c r="FG243">
        <v>97</v>
      </c>
      <c r="FH243">
        <v>98.5</v>
      </c>
      <c r="FI243">
        <v>102.5</v>
      </c>
      <c r="FJ243">
        <v>101</v>
      </c>
      <c r="FK243">
        <v>103</v>
      </c>
      <c r="FL243">
        <v>106.5</v>
      </c>
      <c r="FM243">
        <v>104.5</v>
      </c>
      <c r="FN243">
        <v>101.5</v>
      </c>
      <c r="FO243">
        <v>97.5</v>
      </c>
      <c r="FP243">
        <v>92.5</v>
      </c>
      <c r="FQ243">
        <v>90.5</v>
      </c>
      <c r="FR243">
        <v>90</v>
      </c>
      <c r="FS243">
        <v>0</v>
      </c>
      <c r="FT243">
        <v>1</v>
      </c>
      <c r="FU243">
        <v>137</v>
      </c>
      <c r="FV243">
        <v>4.9688900000000001E-2</v>
      </c>
    </row>
    <row r="244" spans="1:178" x14ac:dyDescent="0.2">
      <c r="A244" t="s">
        <v>192</v>
      </c>
      <c r="B244" t="s">
        <v>213</v>
      </c>
      <c r="C244" t="s">
        <v>1</v>
      </c>
      <c r="D244">
        <v>41457</v>
      </c>
      <c r="E244">
        <v>148</v>
      </c>
      <c r="F244">
        <v>148</v>
      </c>
      <c r="G244">
        <v>33.806539999999998</v>
      </c>
      <c r="H244">
        <v>33.031779999999998</v>
      </c>
      <c r="I244">
        <v>32.648600000000002</v>
      </c>
      <c r="J244">
        <v>32.116169999999997</v>
      </c>
      <c r="K244">
        <v>31.687999999999999</v>
      </c>
      <c r="L244">
        <v>32.032179999999997</v>
      </c>
      <c r="M244">
        <v>32.144869999999997</v>
      </c>
      <c r="N244">
        <v>32.777889999999999</v>
      </c>
      <c r="O244">
        <v>33.939190000000004</v>
      </c>
      <c r="P244">
        <v>35.027419999999999</v>
      </c>
      <c r="Q244">
        <v>35.62677</v>
      </c>
      <c r="R244">
        <v>36.04074</v>
      </c>
      <c r="S244">
        <v>35.546239999999997</v>
      </c>
      <c r="T244">
        <v>36.209859999999999</v>
      </c>
      <c r="U244">
        <v>35.96602</v>
      </c>
      <c r="V244">
        <v>36.444560000000003</v>
      </c>
      <c r="W244">
        <v>36.46602</v>
      </c>
      <c r="X244">
        <v>36.479840000000003</v>
      </c>
      <c r="Y244">
        <v>36.803530000000002</v>
      </c>
      <c r="Z244">
        <v>37.255009999999999</v>
      </c>
      <c r="AA244">
        <v>37.63261</v>
      </c>
      <c r="AB244">
        <v>37.324129999999997</v>
      </c>
      <c r="AC244">
        <v>36.678789999999999</v>
      </c>
      <c r="AD244">
        <v>35.272869999999998</v>
      </c>
      <c r="AE244">
        <v>0.18899560000000001</v>
      </c>
      <c r="AF244">
        <v>8.1028799999999998E-2</v>
      </c>
      <c r="AG244">
        <v>0.63013010000000003</v>
      </c>
      <c r="AH244">
        <v>0.80648750000000002</v>
      </c>
      <c r="AI244">
        <v>-0.56655759999999999</v>
      </c>
      <c r="AJ244">
        <v>-0.14903839999999999</v>
      </c>
      <c r="AK244">
        <v>-0.62660309999999997</v>
      </c>
      <c r="AL244">
        <v>-1.0427390000000001</v>
      </c>
      <c r="AM244">
        <v>-1.6790160000000001</v>
      </c>
      <c r="AN244">
        <v>-1.224918</v>
      </c>
      <c r="AO244">
        <v>-1.424388</v>
      </c>
      <c r="AP244">
        <v>-0.56703650000000005</v>
      </c>
      <c r="AQ244">
        <v>-0.41088160000000001</v>
      </c>
      <c r="AR244">
        <v>-0.1884276</v>
      </c>
      <c r="AS244">
        <v>3.5587870000000001</v>
      </c>
      <c r="AT244">
        <v>17.980180000000001</v>
      </c>
      <c r="AU244">
        <v>18.82206</v>
      </c>
      <c r="AV244">
        <v>18.847290000000001</v>
      </c>
      <c r="AW244">
        <v>18.388729999999999</v>
      </c>
      <c r="AX244">
        <v>7.0178250000000002</v>
      </c>
      <c r="AY244">
        <v>1.1694629999999999</v>
      </c>
      <c r="AZ244">
        <v>-8.3140099999999995E-2</v>
      </c>
      <c r="BA244">
        <v>9.0259699999999998E-2</v>
      </c>
      <c r="BB244">
        <v>0.52955660000000004</v>
      </c>
      <c r="BC244">
        <v>0.29496450000000002</v>
      </c>
      <c r="BD244">
        <v>0.2027735</v>
      </c>
      <c r="BE244">
        <v>0.73239509999999997</v>
      </c>
      <c r="BF244">
        <v>0.91818029999999995</v>
      </c>
      <c r="BG244">
        <v>-0.46910740000000001</v>
      </c>
      <c r="BH244">
        <v>-3.8484900000000002E-2</v>
      </c>
      <c r="BI244">
        <v>-0.52626209999999995</v>
      </c>
      <c r="BJ244">
        <v>-0.93159530000000002</v>
      </c>
      <c r="BK244">
        <v>-1.541453</v>
      </c>
      <c r="BL244">
        <v>-1.0948739999999999</v>
      </c>
      <c r="BM244">
        <v>-1.2723640000000001</v>
      </c>
      <c r="BN244">
        <v>-0.42018729999999999</v>
      </c>
      <c r="BO244">
        <v>-0.27601979999999998</v>
      </c>
      <c r="BP244">
        <v>-4.3748000000000002E-2</v>
      </c>
      <c r="BQ244">
        <v>3.7154759999999998</v>
      </c>
      <c r="BR244">
        <v>18.138570000000001</v>
      </c>
      <c r="BS244">
        <v>18.979500000000002</v>
      </c>
      <c r="BT244">
        <v>19.008089999999999</v>
      </c>
      <c r="BU244">
        <v>18.543939999999999</v>
      </c>
      <c r="BV244">
        <v>7.182938</v>
      </c>
      <c r="BW244">
        <v>1.333952</v>
      </c>
      <c r="BX244">
        <v>8.6671899999999996E-2</v>
      </c>
      <c r="BY244">
        <v>0.26691280000000001</v>
      </c>
      <c r="BZ244">
        <v>0.70461589999999996</v>
      </c>
      <c r="CA244">
        <v>0.36835820000000002</v>
      </c>
      <c r="CB244">
        <v>0.2870935</v>
      </c>
      <c r="CC244">
        <v>0.80322340000000003</v>
      </c>
      <c r="CD244">
        <v>0.99553840000000005</v>
      </c>
      <c r="CE244">
        <v>-0.40161380000000002</v>
      </c>
      <c r="CF244">
        <v>3.8084100000000003E-2</v>
      </c>
      <c r="CG244">
        <v>-0.45676630000000001</v>
      </c>
      <c r="CH244">
        <v>-0.85461750000000003</v>
      </c>
      <c r="CI244">
        <v>-1.446177</v>
      </c>
      <c r="CJ244">
        <v>-1.0048060000000001</v>
      </c>
      <c r="CK244">
        <v>-1.1670720000000001</v>
      </c>
      <c r="CL244">
        <v>-0.31847999999999999</v>
      </c>
      <c r="CM244">
        <v>-0.18261479999999999</v>
      </c>
      <c r="CN244">
        <v>5.6456600000000003E-2</v>
      </c>
      <c r="CO244">
        <v>3.823998</v>
      </c>
      <c r="CP244">
        <v>18.248270000000002</v>
      </c>
      <c r="CQ244">
        <v>19.088539999999998</v>
      </c>
      <c r="CR244">
        <v>19.119450000000001</v>
      </c>
      <c r="CS244">
        <v>18.651430000000001</v>
      </c>
      <c r="CT244">
        <v>7.2972939999999999</v>
      </c>
      <c r="CU244">
        <v>1.4478770000000001</v>
      </c>
      <c r="CV244">
        <v>0.2042831</v>
      </c>
      <c r="CW244">
        <v>0.38926230000000001</v>
      </c>
      <c r="CX244">
        <v>0.82586150000000003</v>
      </c>
      <c r="CY244">
        <v>0.44175189999999998</v>
      </c>
      <c r="CZ244">
        <v>0.37141350000000001</v>
      </c>
      <c r="DA244">
        <v>0.87405180000000005</v>
      </c>
      <c r="DB244">
        <v>1.0728960000000001</v>
      </c>
      <c r="DC244">
        <v>-0.33412009999999998</v>
      </c>
      <c r="DD244">
        <v>0.11465309999999999</v>
      </c>
      <c r="DE244">
        <v>-0.38727050000000002</v>
      </c>
      <c r="DF244">
        <v>-0.77763979999999999</v>
      </c>
      <c r="DG244">
        <v>-1.3509009999999999</v>
      </c>
      <c r="DH244">
        <v>-0.91473749999999998</v>
      </c>
      <c r="DI244">
        <v>-1.0617799999999999</v>
      </c>
      <c r="DJ244">
        <v>-0.21677270000000001</v>
      </c>
      <c r="DK244">
        <v>-8.9209899999999995E-2</v>
      </c>
      <c r="DL244">
        <v>0.1566613</v>
      </c>
      <c r="DM244">
        <v>3.9325199999999998</v>
      </c>
      <c r="DN244">
        <v>18.357970000000002</v>
      </c>
      <c r="DO244">
        <v>19.197579999999999</v>
      </c>
      <c r="DP244">
        <v>19.230820000000001</v>
      </c>
      <c r="DQ244">
        <v>18.758929999999999</v>
      </c>
      <c r="DR244">
        <v>7.411651</v>
      </c>
      <c r="DS244">
        <v>1.561801</v>
      </c>
      <c r="DT244">
        <v>0.32189430000000002</v>
      </c>
      <c r="DU244">
        <v>0.51161160000000006</v>
      </c>
      <c r="DV244">
        <v>0.94710700000000003</v>
      </c>
      <c r="DW244">
        <v>0.54772080000000001</v>
      </c>
      <c r="DX244">
        <v>0.49315829999999999</v>
      </c>
      <c r="DY244">
        <v>0.97631679999999998</v>
      </c>
      <c r="DZ244">
        <v>1.1845889999999999</v>
      </c>
      <c r="EA244">
        <v>-0.23666999999999999</v>
      </c>
      <c r="EB244">
        <v>0.22520660000000001</v>
      </c>
      <c r="EC244">
        <v>-0.2869295</v>
      </c>
      <c r="ED244">
        <v>-0.66649610000000004</v>
      </c>
      <c r="EE244">
        <v>-1.2133370000000001</v>
      </c>
      <c r="EF244">
        <v>-0.78469339999999999</v>
      </c>
      <c r="EG244">
        <v>-0.90975589999999995</v>
      </c>
      <c r="EH244">
        <v>-6.99235E-2</v>
      </c>
      <c r="EI244">
        <v>4.5651999999999998E-2</v>
      </c>
      <c r="EJ244">
        <v>0.30134080000000002</v>
      </c>
      <c r="EK244">
        <v>4.0892090000000003</v>
      </c>
      <c r="EL244">
        <v>18.516359999999999</v>
      </c>
      <c r="EM244">
        <v>19.35502</v>
      </c>
      <c r="EN244">
        <v>19.39162</v>
      </c>
      <c r="EO244">
        <v>18.91414</v>
      </c>
      <c r="EP244">
        <v>7.5767629999999997</v>
      </c>
      <c r="EQ244">
        <v>1.7262900000000001</v>
      </c>
      <c r="ER244">
        <v>0.49170629999999999</v>
      </c>
      <c r="ES244">
        <v>0.68826480000000001</v>
      </c>
      <c r="ET244">
        <v>1.122166</v>
      </c>
      <c r="EU244">
        <v>89.5</v>
      </c>
      <c r="EV244">
        <v>88</v>
      </c>
      <c r="EW244">
        <v>85.5</v>
      </c>
      <c r="EX244">
        <v>84</v>
      </c>
      <c r="EY244">
        <v>82.5</v>
      </c>
      <c r="EZ244">
        <v>80.5</v>
      </c>
      <c r="FA244">
        <v>78</v>
      </c>
      <c r="FB244">
        <v>81</v>
      </c>
      <c r="FC244">
        <v>86</v>
      </c>
      <c r="FD244">
        <v>90.5</v>
      </c>
      <c r="FE244">
        <v>96.5</v>
      </c>
      <c r="FF244">
        <v>99</v>
      </c>
      <c r="FG244">
        <v>99.5</v>
      </c>
      <c r="FH244">
        <v>102</v>
      </c>
      <c r="FI244">
        <v>105.5</v>
      </c>
      <c r="FJ244">
        <v>105.5</v>
      </c>
      <c r="FK244">
        <v>107</v>
      </c>
      <c r="FL244">
        <v>107</v>
      </c>
      <c r="FM244">
        <v>106</v>
      </c>
      <c r="FN244">
        <v>104</v>
      </c>
      <c r="FO244">
        <v>102.5</v>
      </c>
      <c r="FP244">
        <v>99.5</v>
      </c>
      <c r="FQ244">
        <v>97</v>
      </c>
      <c r="FR244">
        <v>93</v>
      </c>
      <c r="FS244">
        <v>0</v>
      </c>
      <c r="FT244">
        <v>1</v>
      </c>
      <c r="FU244">
        <v>138</v>
      </c>
      <c r="FV244">
        <v>4.9350900000000003E-2</v>
      </c>
    </row>
    <row r="245" spans="1:178" x14ac:dyDescent="0.2">
      <c r="A245" t="s">
        <v>192</v>
      </c>
      <c r="B245" t="s">
        <v>213</v>
      </c>
      <c r="C245" t="s">
        <v>1</v>
      </c>
      <c r="D245">
        <v>41458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</row>
    <row r="246" spans="1:178" x14ac:dyDescent="0.2">
      <c r="A246" t="s">
        <v>192</v>
      </c>
      <c r="B246" t="s">
        <v>213</v>
      </c>
      <c r="C246" t="s">
        <v>1</v>
      </c>
      <c r="D246">
        <v>41505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</row>
    <row r="247" spans="1:178" x14ac:dyDescent="0.2">
      <c r="A247" t="s">
        <v>192</v>
      </c>
      <c r="B247" t="s">
        <v>213</v>
      </c>
      <c r="C247" t="s">
        <v>1</v>
      </c>
      <c r="D247">
        <v>41526</v>
      </c>
      <c r="E247">
        <v>185</v>
      </c>
      <c r="F247">
        <v>185</v>
      </c>
      <c r="G247">
        <v>28.735810000000001</v>
      </c>
      <c r="H247">
        <v>28.497430000000001</v>
      </c>
      <c r="I247">
        <v>28.476120000000002</v>
      </c>
      <c r="J247">
        <v>28.538460000000001</v>
      </c>
      <c r="K247">
        <v>28.913219999999999</v>
      </c>
      <c r="L247">
        <v>29.69387</v>
      </c>
      <c r="M247">
        <v>30.849039999999999</v>
      </c>
      <c r="N247">
        <v>33.457749999999997</v>
      </c>
      <c r="O247">
        <v>35.013559999999998</v>
      </c>
      <c r="P247">
        <v>36.182679999999998</v>
      </c>
      <c r="Q247">
        <v>37.066879999999998</v>
      </c>
      <c r="R247">
        <v>37.465330000000002</v>
      </c>
      <c r="S247">
        <v>36.494729999999997</v>
      </c>
      <c r="T247">
        <v>37.16874</v>
      </c>
      <c r="U247">
        <v>36.907060000000001</v>
      </c>
      <c r="V247">
        <v>38.731929999999998</v>
      </c>
      <c r="W247">
        <v>38.568449999999999</v>
      </c>
      <c r="X247">
        <v>38.625210000000003</v>
      </c>
      <c r="Y247">
        <v>38.568939999999998</v>
      </c>
      <c r="Z247">
        <v>38.312600000000003</v>
      </c>
      <c r="AA247">
        <v>39.188339999999997</v>
      </c>
      <c r="AB247">
        <v>39.121940000000002</v>
      </c>
      <c r="AC247">
        <v>38.130339999999997</v>
      </c>
      <c r="AD247">
        <v>37.159329999999997</v>
      </c>
      <c r="AE247">
        <v>-0.48125329999999999</v>
      </c>
      <c r="AF247">
        <v>-1.095038</v>
      </c>
      <c r="AG247">
        <v>-1.395051</v>
      </c>
      <c r="AH247">
        <v>-1.254877</v>
      </c>
      <c r="AI247">
        <v>-1.2538339999999999</v>
      </c>
      <c r="AJ247">
        <v>-1.3649579999999999</v>
      </c>
      <c r="AK247">
        <v>-2.0693609999999998</v>
      </c>
      <c r="AL247">
        <v>-1.4421029999999999</v>
      </c>
      <c r="AM247">
        <v>-1.312662</v>
      </c>
      <c r="AN247">
        <v>-0.51497159999999997</v>
      </c>
      <c r="AO247">
        <v>-0.4346951</v>
      </c>
      <c r="AP247">
        <v>-0.1189062</v>
      </c>
      <c r="AQ247">
        <v>-1.0101</v>
      </c>
      <c r="AR247">
        <v>-1.2349079999999999</v>
      </c>
      <c r="AS247">
        <v>10.20918</v>
      </c>
      <c r="AT247">
        <v>20.828440000000001</v>
      </c>
      <c r="AU247">
        <v>21.108309999999999</v>
      </c>
      <c r="AV247">
        <v>20.992660000000001</v>
      </c>
      <c r="AW247">
        <v>20.295500000000001</v>
      </c>
      <c r="AX247">
        <v>5.7892939999999999</v>
      </c>
      <c r="AY247">
        <v>1.7139409999999999</v>
      </c>
      <c r="AZ247">
        <v>2.0650949999999999</v>
      </c>
      <c r="BA247">
        <v>1.4887680000000001</v>
      </c>
      <c r="BB247">
        <v>1.328009</v>
      </c>
      <c r="BC247">
        <v>-0.36275940000000001</v>
      </c>
      <c r="BD247">
        <v>-0.97105129999999995</v>
      </c>
      <c r="BE247">
        <v>-1.287059</v>
      </c>
      <c r="BF247">
        <v>-1.1466130000000001</v>
      </c>
      <c r="BG247">
        <v>-1.1472560000000001</v>
      </c>
      <c r="BH247">
        <v>-1.2528159999999999</v>
      </c>
      <c r="BI247">
        <v>-1.9472940000000001</v>
      </c>
      <c r="BJ247">
        <v>-1.3024640000000001</v>
      </c>
      <c r="BK247">
        <v>-1.1622319999999999</v>
      </c>
      <c r="BL247">
        <v>-0.3443254</v>
      </c>
      <c r="BM247">
        <v>-0.24958140000000001</v>
      </c>
      <c r="BN247">
        <v>6.2566800000000006E-2</v>
      </c>
      <c r="BO247">
        <v>-0.8205249</v>
      </c>
      <c r="BP247">
        <v>-1.0390140000000001</v>
      </c>
      <c r="BQ247">
        <v>10.417619999999999</v>
      </c>
      <c r="BR247">
        <v>21.036960000000001</v>
      </c>
      <c r="BS247">
        <v>21.331810000000001</v>
      </c>
      <c r="BT247">
        <v>21.2224</v>
      </c>
      <c r="BU247">
        <v>20.51681</v>
      </c>
      <c r="BV247">
        <v>6.0224339999999996</v>
      </c>
      <c r="BW247">
        <v>1.9513849999999999</v>
      </c>
      <c r="BX247">
        <v>2.2869980000000001</v>
      </c>
      <c r="BY247">
        <v>1.7025969999999999</v>
      </c>
      <c r="BZ247">
        <v>1.5485869999999999</v>
      </c>
      <c r="CA247">
        <v>-0.28069080000000002</v>
      </c>
      <c r="CB247">
        <v>-0.88517860000000004</v>
      </c>
      <c r="CC247">
        <v>-1.2122649999999999</v>
      </c>
      <c r="CD247">
        <v>-1.0716300000000001</v>
      </c>
      <c r="CE247">
        <v>-1.0734399999999999</v>
      </c>
      <c r="CF247">
        <v>-1.1751469999999999</v>
      </c>
      <c r="CG247">
        <v>-1.862751</v>
      </c>
      <c r="CH247">
        <v>-1.205751</v>
      </c>
      <c r="CI247">
        <v>-1.058046</v>
      </c>
      <c r="CJ247">
        <v>-0.22613639999999999</v>
      </c>
      <c r="CK247">
        <v>-0.1213722</v>
      </c>
      <c r="CL247">
        <v>0.18825439999999999</v>
      </c>
      <c r="CM247">
        <v>-0.68922539999999999</v>
      </c>
      <c r="CN247">
        <v>-0.90333830000000004</v>
      </c>
      <c r="CO247">
        <v>10.56199</v>
      </c>
      <c r="CP247">
        <v>21.18139</v>
      </c>
      <c r="CQ247">
        <v>21.486599999999999</v>
      </c>
      <c r="CR247">
        <v>21.381530000000001</v>
      </c>
      <c r="CS247">
        <v>20.670079999999999</v>
      </c>
      <c r="CT247">
        <v>6.1839069999999996</v>
      </c>
      <c r="CU247">
        <v>2.1158380000000001</v>
      </c>
      <c r="CV247">
        <v>2.4406880000000002</v>
      </c>
      <c r="CW247">
        <v>1.850695</v>
      </c>
      <c r="CX247">
        <v>1.7013590000000001</v>
      </c>
      <c r="CY247">
        <v>-0.1986223</v>
      </c>
      <c r="CZ247">
        <v>-0.79930599999999996</v>
      </c>
      <c r="DA247">
        <v>-1.13747</v>
      </c>
      <c r="DB247">
        <v>-0.9966469</v>
      </c>
      <c r="DC247">
        <v>-0.9996237</v>
      </c>
      <c r="DD247">
        <v>-1.097478</v>
      </c>
      <c r="DE247">
        <v>-1.778208</v>
      </c>
      <c r="DF247">
        <v>-1.1090370000000001</v>
      </c>
      <c r="DG247">
        <v>-0.95385880000000001</v>
      </c>
      <c r="DH247">
        <v>-0.1079473</v>
      </c>
      <c r="DI247">
        <v>6.8370000000000002E-3</v>
      </c>
      <c r="DJ247">
        <v>0.313942</v>
      </c>
      <c r="DK247">
        <v>-0.55792589999999997</v>
      </c>
      <c r="DL247">
        <v>-0.76766250000000003</v>
      </c>
      <c r="DM247">
        <v>10.70635</v>
      </c>
      <c r="DN247">
        <v>21.325810000000001</v>
      </c>
      <c r="DO247">
        <v>21.641390000000001</v>
      </c>
      <c r="DP247">
        <v>21.540649999999999</v>
      </c>
      <c r="DQ247">
        <v>20.823350000000001</v>
      </c>
      <c r="DR247">
        <v>6.3453790000000003</v>
      </c>
      <c r="DS247">
        <v>2.2802910000000001</v>
      </c>
      <c r="DT247">
        <v>2.5943770000000002</v>
      </c>
      <c r="DU247">
        <v>1.9987919999999999</v>
      </c>
      <c r="DV247">
        <v>1.854131</v>
      </c>
      <c r="DW247">
        <v>-8.01283E-2</v>
      </c>
      <c r="DX247">
        <v>-0.67531960000000002</v>
      </c>
      <c r="DY247">
        <v>-1.0294779999999999</v>
      </c>
      <c r="DZ247">
        <v>-0.88838300000000003</v>
      </c>
      <c r="EA247">
        <v>-0.89304510000000004</v>
      </c>
      <c r="EB247">
        <v>-0.9853362</v>
      </c>
      <c r="EC247">
        <v>-1.6561410000000001</v>
      </c>
      <c r="ED247">
        <v>-0.96939850000000005</v>
      </c>
      <c r="EE247">
        <v>-0.80342959999999997</v>
      </c>
      <c r="EF247">
        <v>6.2698799999999999E-2</v>
      </c>
      <c r="EG247">
        <v>0.1919507</v>
      </c>
      <c r="EH247">
        <v>0.49541489999999999</v>
      </c>
      <c r="EI247">
        <v>-0.36835030000000002</v>
      </c>
      <c r="EJ247">
        <v>-0.57176830000000001</v>
      </c>
      <c r="EK247">
        <v>10.9148</v>
      </c>
      <c r="EL247">
        <v>21.534330000000001</v>
      </c>
      <c r="EM247">
        <v>21.864879999999999</v>
      </c>
      <c r="EN247">
        <v>21.770389999999999</v>
      </c>
      <c r="EO247">
        <v>21.04466</v>
      </c>
      <c r="EP247">
        <v>6.578519</v>
      </c>
      <c r="EQ247">
        <v>2.5177350000000001</v>
      </c>
      <c r="ER247">
        <v>2.8162799999999999</v>
      </c>
      <c r="ES247">
        <v>2.2126209999999999</v>
      </c>
      <c r="ET247">
        <v>2.0747100000000001</v>
      </c>
      <c r="EU247">
        <v>82.5</v>
      </c>
      <c r="EV247">
        <v>80</v>
      </c>
      <c r="EW247">
        <v>77.5</v>
      </c>
      <c r="EX247">
        <v>75.5</v>
      </c>
      <c r="EY247">
        <v>73.5</v>
      </c>
      <c r="EZ247">
        <v>73</v>
      </c>
      <c r="FA247">
        <v>72</v>
      </c>
      <c r="FB247">
        <v>72</v>
      </c>
      <c r="FC247">
        <v>76.5</v>
      </c>
      <c r="FD247">
        <v>83.5</v>
      </c>
      <c r="FE247">
        <v>88</v>
      </c>
      <c r="FF247">
        <v>91</v>
      </c>
      <c r="FG247">
        <v>93.5</v>
      </c>
      <c r="FH247">
        <v>95.5</v>
      </c>
      <c r="FI247">
        <v>97.5</v>
      </c>
      <c r="FJ247">
        <v>99</v>
      </c>
      <c r="FK247">
        <v>99</v>
      </c>
      <c r="FL247">
        <v>99</v>
      </c>
      <c r="FM247">
        <v>96.5</v>
      </c>
      <c r="FN247">
        <v>94</v>
      </c>
      <c r="FO247">
        <v>89.5</v>
      </c>
      <c r="FP247">
        <v>87.5</v>
      </c>
      <c r="FQ247">
        <v>87</v>
      </c>
      <c r="FR247">
        <v>85</v>
      </c>
      <c r="FS247">
        <v>0</v>
      </c>
      <c r="FT247">
        <v>1</v>
      </c>
      <c r="FU247">
        <v>161</v>
      </c>
      <c r="FV247">
        <v>7.2554499999999994E-2</v>
      </c>
    </row>
    <row r="248" spans="1:178" x14ac:dyDescent="0.2">
      <c r="A248" t="s">
        <v>192</v>
      </c>
      <c r="B248" t="s">
        <v>213</v>
      </c>
      <c r="C248" t="s">
        <v>1</v>
      </c>
      <c r="D248">
        <v>41527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161</v>
      </c>
      <c r="FV248">
        <v>6.8680500000000005E-2</v>
      </c>
    </row>
    <row r="249" spans="1:178" x14ac:dyDescent="0.2">
      <c r="A249" t="s">
        <v>192</v>
      </c>
      <c r="B249" t="s">
        <v>213</v>
      </c>
      <c r="C249" t="s">
        <v>1</v>
      </c>
      <c r="D249" t="s">
        <v>2</v>
      </c>
      <c r="E249">
        <v>157.75</v>
      </c>
      <c r="F249">
        <v>157.75</v>
      </c>
      <c r="G249">
        <v>30.145219999999998</v>
      </c>
      <c r="H249">
        <v>29.567779999999999</v>
      </c>
      <c r="I249">
        <v>29.253340000000001</v>
      </c>
      <c r="J249">
        <v>29.03426</v>
      </c>
      <c r="K249">
        <v>29.016529999999999</v>
      </c>
      <c r="L249">
        <v>29.626570000000001</v>
      </c>
      <c r="M249">
        <v>30.401620000000001</v>
      </c>
      <c r="N249">
        <v>32.15804</v>
      </c>
      <c r="O249">
        <v>33.585000000000001</v>
      </c>
      <c r="P249">
        <v>34.663800000000002</v>
      </c>
      <c r="Q249">
        <v>35.334580000000003</v>
      </c>
      <c r="R249">
        <v>35.639139999999998</v>
      </c>
      <c r="S249">
        <v>35.033569999999997</v>
      </c>
      <c r="T249">
        <v>35.665329999999997</v>
      </c>
      <c r="U249">
        <v>35.512099999999997</v>
      </c>
      <c r="V249">
        <v>36.231580000000001</v>
      </c>
      <c r="W249">
        <v>35.951259999999998</v>
      </c>
      <c r="X249">
        <v>35.743340000000003</v>
      </c>
      <c r="Y249">
        <v>35.955779999999997</v>
      </c>
      <c r="Z249">
        <v>36.219990000000003</v>
      </c>
      <c r="AA249">
        <v>36.715020000000003</v>
      </c>
      <c r="AB249">
        <v>36.33081</v>
      </c>
      <c r="AC249">
        <v>35.634279999999997</v>
      </c>
      <c r="AD249">
        <v>34.480179999999997</v>
      </c>
      <c r="AE249">
        <v>-0.25313190000000002</v>
      </c>
      <c r="AF249">
        <v>-0.28347260000000002</v>
      </c>
      <c r="AG249">
        <v>-0.35863040000000002</v>
      </c>
      <c r="AH249">
        <v>-0.44394359999999999</v>
      </c>
      <c r="AI249">
        <v>-0.67829700000000004</v>
      </c>
      <c r="AJ249">
        <v>-0.63521070000000002</v>
      </c>
      <c r="AK249">
        <v>-0.80795720000000004</v>
      </c>
      <c r="AL249">
        <v>-1.007681</v>
      </c>
      <c r="AM249">
        <v>-1.1219710000000001</v>
      </c>
      <c r="AN249">
        <v>-1.1001430000000001</v>
      </c>
      <c r="AO249">
        <v>-1.2645980000000001</v>
      </c>
      <c r="AP249">
        <v>-0.79659159999999996</v>
      </c>
      <c r="AQ249">
        <v>-0.95504330000000004</v>
      </c>
      <c r="AR249">
        <v>-0.60800449999999995</v>
      </c>
      <c r="AS249">
        <v>8.1316649999999999</v>
      </c>
      <c r="AT249">
        <v>18.144929999999999</v>
      </c>
      <c r="AU249">
        <v>18.209430000000001</v>
      </c>
      <c r="AV249">
        <v>16.152999999999999</v>
      </c>
      <c r="AW249">
        <v>14.877230000000001</v>
      </c>
      <c r="AX249">
        <v>5.3309759999999997</v>
      </c>
      <c r="AY249">
        <v>1.383634</v>
      </c>
      <c r="AZ249">
        <v>0.1061269</v>
      </c>
      <c r="BA249">
        <v>-0.1059095</v>
      </c>
      <c r="BB249">
        <v>0.1713537</v>
      </c>
      <c r="BC249">
        <v>-0.14386660000000001</v>
      </c>
      <c r="BD249">
        <v>-0.16843639999999999</v>
      </c>
      <c r="BE249">
        <v>-0.25740420000000003</v>
      </c>
      <c r="BF249">
        <v>-0.34052460000000001</v>
      </c>
      <c r="BG249">
        <v>-0.58079519999999996</v>
      </c>
      <c r="BH249">
        <v>-0.52770260000000002</v>
      </c>
      <c r="BI249">
        <v>-0.69468189999999996</v>
      </c>
      <c r="BJ249">
        <v>-0.88624650000000005</v>
      </c>
      <c r="BK249">
        <v>-0.98343579999999997</v>
      </c>
      <c r="BL249">
        <v>-0.95708939999999998</v>
      </c>
      <c r="BM249">
        <v>-1.1090500000000001</v>
      </c>
      <c r="BN249">
        <v>-0.64357980000000004</v>
      </c>
      <c r="BO249">
        <v>-0.79192390000000001</v>
      </c>
      <c r="BP249">
        <v>-0.43644929999999998</v>
      </c>
      <c r="BQ249">
        <v>8.3054469999999991</v>
      </c>
      <c r="BR249">
        <v>18.330739999999999</v>
      </c>
      <c r="BS249">
        <v>18.400369999999999</v>
      </c>
      <c r="BT249">
        <v>16.341170000000002</v>
      </c>
      <c r="BU249">
        <v>15.057829999999999</v>
      </c>
      <c r="BV249">
        <v>5.5194580000000002</v>
      </c>
      <c r="BW249">
        <v>1.5725</v>
      </c>
      <c r="BX249">
        <v>0.29753200000000002</v>
      </c>
      <c r="BY249">
        <v>8.0650799999999995E-2</v>
      </c>
      <c r="BZ249">
        <v>0.35402299999999998</v>
      </c>
      <c r="CA249">
        <v>-6.8189799999999995E-2</v>
      </c>
      <c r="CB249">
        <v>-8.8762599999999997E-2</v>
      </c>
      <c r="CC249">
        <v>-0.1872953</v>
      </c>
      <c r="CD249">
        <v>-0.268897</v>
      </c>
      <c r="CE249">
        <v>-0.51326579999999999</v>
      </c>
      <c r="CF249">
        <v>-0.4532428</v>
      </c>
      <c r="CG249">
        <v>-0.61622770000000004</v>
      </c>
      <c r="CH249">
        <v>-0.80214149999999995</v>
      </c>
      <c r="CI249">
        <v>-0.88748669999999996</v>
      </c>
      <c r="CJ249">
        <v>-0.85801079999999996</v>
      </c>
      <c r="CK249">
        <v>-1.001317</v>
      </c>
      <c r="CL249">
        <v>-0.53760419999999998</v>
      </c>
      <c r="CM249">
        <v>-0.67894790000000005</v>
      </c>
      <c r="CN249">
        <v>-0.31763079999999999</v>
      </c>
      <c r="CO249">
        <v>8.425808</v>
      </c>
      <c r="CP249">
        <v>18.459430000000001</v>
      </c>
      <c r="CQ249">
        <v>18.532609999999998</v>
      </c>
      <c r="CR249">
        <v>16.471489999999999</v>
      </c>
      <c r="CS249">
        <v>15.182919999999999</v>
      </c>
      <c r="CT249">
        <v>5.6500009999999996</v>
      </c>
      <c r="CU249">
        <v>1.7033069999999999</v>
      </c>
      <c r="CV249">
        <v>0.4300986</v>
      </c>
      <c r="CW249">
        <v>0.20986189999999999</v>
      </c>
      <c r="CX249">
        <v>0.4805392</v>
      </c>
      <c r="CY249">
        <v>7.4869999999999997E-3</v>
      </c>
      <c r="CZ249">
        <v>-9.0889000000000005E-3</v>
      </c>
      <c r="DA249">
        <v>-0.11718629999999999</v>
      </c>
      <c r="DB249">
        <v>-0.19726940000000001</v>
      </c>
      <c r="DC249">
        <v>-0.44573639999999998</v>
      </c>
      <c r="DD249">
        <v>-0.37878299999999998</v>
      </c>
      <c r="DE249">
        <v>-0.53777359999999996</v>
      </c>
      <c r="DF249">
        <v>-0.71803660000000002</v>
      </c>
      <c r="DG249">
        <v>-0.79153759999999995</v>
      </c>
      <c r="DH249">
        <v>-0.75893219999999995</v>
      </c>
      <c r="DI249">
        <v>-0.89358470000000001</v>
      </c>
      <c r="DJ249">
        <v>-0.43162869999999998</v>
      </c>
      <c r="DK249">
        <v>-0.56597189999999997</v>
      </c>
      <c r="DL249">
        <v>-0.19881219999999999</v>
      </c>
      <c r="DM249">
        <v>8.5461690000000008</v>
      </c>
      <c r="DN249">
        <v>18.58812</v>
      </c>
      <c r="DO249">
        <v>18.664850000000001</v>
      </c>
      <c r="DP249">
        <v>16.60182</v>
      </c>
      <c r="DQ249">
        <v>15.308009999999999</v>
      </c>
      <c r="DR249">
        <v>5.7805439999999999</v>
      </c>
      <c r="DS249">
        <v>1.8341149999999999</v>
      </c>
      <c r="DT249">
        <v>0.56266510000000003</v>
      </c>
      <c r="DU249">
        <v>0.33907300000000001</v>
      </c>
      <c r="DV249">
        <v>0.60705540000000002</v>
      </c>
      <c r="DW249">
        <v>0.1167522</v>
      </c>
      <c r="DX249">
        <v>0.1059474</v>
      </c>
      <c r="DY249">
        <v>-1.5960100000000001E-2</v>
      </c>
      <c r="DZ249">
        <v>-9.38504E-2</v>
      </c>
      <c r="EA249">
        <v>-0.34823460000000001</v>
      </c>
      <c r="EB249">
        <v>-0.27127489999999999</v>
      </c>
      <c r="EC249">
        <v>-0.4244983</v>
      </c>
      <c r="ED249">
        <v>-0.59660239999999998</v>
      </c>
      <c r="EE249">
        <v>-0.65300239999999998</v>
      </c>
      <c r="EF249">
        <v>-0.6158785</v>
      </c>
      <c r="EG249">
        <v>-0.73803609999999997</v>
      </c>
      <c r="EH249">
        <v>-0.2786168</v>
      </c>
      <c r="EI249">
        <v>-0.4028524</v>
      </c>
      <c r="EJ249">
        <v>-2.7257099999999999E-2</v>
      </c>
      <c r="EK249">
        <v>8.719951</v>
      </c>
      <c r="EL249">
        <v>18.77394</v>
      </c>
      <c r="EM249">
        <v>18.855789999999999</v>
      </c>
      <c r="EN249">
        <v>16.78999</v>
      </c>
      <c r="EO249">
        <v>15.48861</v>
      </c>
      <c r="EP249">
        <v>5.9690260000000004</v>
      </c>
      <c r="EQ249">
        <v>2.0229810000000001</v>
      </c>
      <c r="ER249">
        <v>0.75407020000000002</v>
      </c>
      <c r="ES249">
        <v>0.52563329999999997</v>
      </c>
      <c r="ET249">
        <v>0.78972469999999995</v>
      </c>
      <c r="EU249">
        <v>82.359759999999994</v>
      </c>
      <c r="EV249">
        <v>80.725459999999998</v>
      </c>
      <c r="EW249">
        <v>78.673900000000003</v>
      </c>
      <c r="EX249">
        <v>76.985200000000006</v>
      </c>
      <c r="EY249">
        <v>75.683440000000004</v>
      </c>
      <c r="EZ249">
        <v>73.997630000000001</v>
      </c>
      <c r="FA249">
        <v>73.359430000000003</v>
      </c>
      <c r="FB249">
        <v>75.00891</v>
      </c>
      <c r="FC249">
        <v>79.316159999999996</v>
      </c>
      <c r="FD249">
        <v>83.95908</v>
      </c>
      <c r="FE249">
        <v>88.364289999999997</v>
      </c>
      <c r="FF249">
        <v>91.090800000000002</v>
      </c>
      <c r="FG249">
        <v>92.750780000000006</v>
      </c>
      <c r="FH249">
        <v>94.907330000000002</v>
      </c>
      <c r="FI249">
        <v>98.155550000000005</v>
      </c>
      <c r="FJ249">
        <v>98.084689999999995</v>
      </c>
      <c r="FK249">
        <v>98.978830000000002</v>
      </c>
      <c r="FL249">
        <v>98.429109999999994</v>
      </c>
      <c r="FM249">
        <v>96.345410000000001</v>
      </c>
      <c r="FN249">
        <v>95.476330000000004</v>
      </c>
      <c r="FO249">
        <v>92.953180000000003</v>
      </c>
      <c r="FP249">
        <v>89.870800000000003</v>
      </c>
      <c r="FQ249">
        <v>87.990610000000004</v>
      </c>
      <c r="FR249">
        <v>85.508510000000001</v>
      </c>
      <c r="FS249">
        <v>0</v>
      </c>
      <c r="FT249">
        <v>1</v>
      </c>
      <c r="FU249">
        <v>140.5</v>
      </c>
      <c r="FV249">
        <v>5.8902000000000003E-2</v>
      </c>
    </row>
    <row r="250" spans="1:178" x14ac:dyDescent="0.2">
      <c r="A250" t="s">
        <v>192</v>
      </c>
      <c r="B250" t="s">
        <v>213</v>
      </c>
      <c r="C250" t="s">
        <v>203</v>
      </c>
      <c r="D250">
        <v>41424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1</v>
      </c>
      <c r="FT250">
        <v>0</v>
      </c>
    </row>
    <row r="251" spans="1:178" x14ac:dyDescent="0.2">
      <c r="A251" t="s">
        <v>192</v>
      </c>
      <c r="B251" t="s">
        <v>213</v>
      </c>
      <c r="C251" t="s">
        <v>203</v>
      </c>
      <c r="D251">
        <v>41456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1</v>
      </c>
      <c r="FT251">
        <v>0</v>
      </c>
    </row>
    <row r="252" spans="1:178" x14ac:dyDescent="0.2">
      <c r="A252" t="s">
        <v>192</v>
      </c>
      <c r="B252" t="s">
        <v>213</v>
      </c>
      <c r="C252" t="s">
        <v>203</v>
      </c>
      <c r="D252">
        <v>41457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1</v>
      </c>
      <c r="FT252">
        <v>0</v>
      </c>
    </row>
    <row r="253" spans="1:178" x14ac:dyDescent="0.2">
      <c r="A253" t="s">
        <v>192</v>
      </c>
      <c r="B253" t="s">
        <v>213</v>
      </c>
      <c r="C253" t="s">
        <v>203</v>
      </c>
      <c r="D253">
        <v>41458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1</v>
      </c>
      <c r="FT253">
        <v>0</v>
      </c>
    </row>
    <row r="254" spans="1:178" x14ac:dyDescent="0.2">
      <c r="A254" t="s">
        <v>192</v>
      </c>
      <c r="B254" t="s">
        <v>213</v>
      </c>
      <c r="C254" t="s">
        <v>203</v>
      </c>
      <c r="D254">
        <v>41505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1</v>
      </c>
      <c r="FT254">
        <v>0</v>
      </c>
    </row>
    <row r="255" spans="1:178" x14ac:dyDescent="0.2">
      <c r="A255" t="s">
        <v>192</v>
      </c>
      <c r="B255" t="s">
        <v>213</v>
      </c>
      <c r="C255" t="s">
        <v>203</v>
      </c>
      <c r="D255">
        <v>41526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1</v>
      </c>
      <c r="FT255">
        <v>0</v>
      </c>
    </row>
    <row r="256" spans="1:178" x14ac:dyDescent="0.2">
      <c r="A256" t="s">
        <v>192</v>
      </c>
      <c r="B256" t="s">
        <v>213</v>
      </c>
      <c r="C256" t="s">
        <v>203</v>
      </c>
      <c r="D256">
        <v>41527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1</v>
      </c>
      <c r="FT256">
        <v>0</v>
      </c>
    </row>
    <row r="257" spans="1:176" x14ac:dyDescent="0.2">
      <c r="A257" t="s">
        <v>192</v>
      </c>
      <c r="B257" t="s">
        <v>213</v>
      </c>
      <c r="C257" t="s">
        <v>203</v>
      </c>
      <c r="D257" t="s">
        <v>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1</v>
      </c>
      <c r="FT257">
        <v>0</v>
      </c>
    </row>
    <row r="258" spans="1:176" x14ac:dyDescent="0.2">
      <c r="A258" t="s">
        <v>192</v>
      </c>
      <c r="B258" t="s">
        <v>214</v>
      </c>
      <c r="C258" t="s">
        <v>202</v>
      </c>
      <c r="D258">
        <v>41424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1</v>
      </c>
      <c r="FT258">
        <v>0</v>
      </c>
    </row>
    <row r="259" spans="1:176" x14ac:dyDescent="0.2">
      <c r="A259" t="s">
        <v>192</v>
      </c>
      <c r="B259" t="s">
        <v>214</v>
      </c>
      <c r="C259" t="s">
        <v>202</v>
      </c>
      <c r="D259">
        <v>41456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1</v>
      </c>
      <c r="FT259">
        <v>0</v>
      </c>
    </row>
    <row r="260" spans="1:176" x14ac:dyDescent="0.2">
      <c r="A260" t="s">
        <v>192</v>
      </c>
      <c r="B260" t="s">
        <v>214</v>
      </c>
      <c r="C260" t="s">
        <v>202</v>
      </c>
      <c r="D260">
        <v>41457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1</v>
      </c>
      <c r="FT260">
        <v>0</v>
      </c>
    </row>
    <row r="261" spans="1:176" x14ac:dyDescent="0.2">
      <c r="A261" t="s">
        <v>192</v>
      </c>
      <c r="B261" t="s">
        <v>214</v>
      </c>
      <c r="C261" t="s">
        <v>202</v>
      </c>
      <c r="D261">
        <v>41458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1</v>
      </c>
      <c r="FT261">
        <v>0</v>
      </c>
    </row>
    <row r="262" spans="1:176" x14ac:dyDescent="0.2">
      <c r="A262" t="s">
        <v>192</v>
      </c>
      <c r="B262" t="s">
        <v>214</v>
      </c>
      <c r="C262" t="s">
        <v>202</v>
      </c>
      <c r="D262">
        <v>41505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1</v>
      </c>
      <c r="FT262">
        <v>0</v>
      </c>
    </row>
    <row r="263" spans="1:176" x14ac:dyDescent="0.2">
      <c r="A263" t="s">
        <v>192</v>
      </c>
      <c r="B263" t="s">
        <v>214</v>
      </c>
      <c r="C263" t="s">
        <v>202</v>
      </c>
      <c r="D263">
        <v>41526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1</v>
      </c>
      <c r="FT263">
        <v>0</v>
      </c>
    </row>
    <row r="264" spans="1:176" x14ac:dyDescent="0.2">
      <c r="A264" t="s">
        <v>192</v>
      </c>
      <c r="B264" t="s">
        <v>214</v>
      </c>
      <c r="C264" t="s">
        <v>202</v>
      </c>
      <c r="D264">
        <v>41527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1</v>
      </c>
      <c r="FT264">
        <v>0</v>
      </c>
    </row>
    <row r="265" spans="1:176" x14ac:dyDescent="0.2">
      <c r="A265" t="s">
        <v>192</v>
      </c>
      <c r="B265" t="s">
        <v>214</v>
      </c>
      <c r="C265" t="s">
        <v>202</v>
      </c>
      <c r="D265" t="s">
        <v>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1</v>
      </c>
      <c r="FT265">
        <v>0</v>
      </c>
    </row>
    <row r="266" spans="1:176" x14ac:dyDescent="0.2">
      <c r="A266" t="s">
        <v>192</v>
      </c>
      <c r="B266" t="s">
        <v>214</v>
      </c>
      <c r="C266" t="s">
        <v>204</v>
      </c>
      <c r="D266">
        <v>41424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1</v>
      </c>
      <c r="FT266">
        <v>0</v>
      </c>
    </row>
    <row r="267" spans="1:176" x14ac:dyDescent="0.2">
      <c r="A267" t="s">
        <v>192</v>
      </c>
      <c r="B267" t="s">
        <v>214</v>
      </c>
      <c r="C267" t="s">
        <v>204</v>
      </c>
      <c r="D267">
        <v>41456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1</v>
      </c>
      <c r="FT267">
        <v>0</v>
      </c>
    </row>
    <row r="268" spans="1:176" x14ac:dyDescent="0.2">
      <c r="A268" t="s">
        <v>192</v>
      </c>
      <c r="B268" t="s">
        <v>214</v>
      </c>
      <c r="C268" t="s">
        <v>204</v>
      </c>
      <c r="D268">
        <v>41457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1</v>
      </c>
      <c r="FT268">
        <v>0</v>
      </c>
    </row>
    <row r="269" spans="1:176" x14ac:dyDescent="0.2">
      <c r="A269" t="s">
        <v>192</v>
      </c>
      <c r="B269" t="s">
        <v>214</v>
      </c>
      <c r="C269" t="s">
        <v>204</v>
      </c>
      <c r="D269">
        <v>41458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1</v>
      </c>
      <c r="FT269">
        <v>0</v>
      </c>
    </row>
    <row r="270" spans="1:176" x14ac:dyDescent="0.2">
      <c r="A270" t="s">
        <v>192</v>
      </c>
      <c r="B270" t="s">
        <v>214</v>
      </c>
      <c r="C270" t="s">
        <v>204</v>
      </c>
      <c r="D270">
        <v>41505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1</v>
      </c>
      <c r="FT270">
        <v>0</v>
      </c>
    </row>
    <row r="271" spans="1:176" x14ac:dyDescent="0.2">
      <c r="A271" t="s">
        <v>192</v>
      </c>
      <c r="B271" t="s">
        <v>214</v>
      </c>
      <c r="C271" t="s">
        <v>204</v>
      </c>
      <c r="D271">
        <v>41526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1</v>
      </c>
      <c r="FT271">
        <v>0</v>
      </c>
    </row>
    <row r="272" spans="1:176" x14ac:dyDescent="0.2">
      <c r="A272" t="s">
        <v>192</v>
      </c>
      <c r="B272" t="s">
        <v>214</v>
      </c>
      <c r="C272" t="s">
        <v>204</v>
      </c>
      <c r="D272">
        <v>41527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1</v>
      </c>
      <c r="FT272">
        <v>0</v>
      </c>
    </row>
    <row r="273" spans="1:178" x14ac:dyDescent="0.2">
      <c r="A273" t="s">
        <v>192</v>
      </c>
      <c r="B273" t="s">
        <v>214</v>
      </c>
      <c r="C273" t="s">
        <v>204</v>
      </c>
      <c r="D273" t="s">
        <v>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1</v>
      </c>
      <c r="FT273">
        <v>0</v>
      </c>
    </row>
    <row r="274" spans="1:178" x14ac:dyDescent="0.2">
      <c r="A274" t="s">
        <v>192</v>
      </c>
      <c r="B274" t="s">
        <v>214</v>
      </c>
      <c r="C274" t="s">
        <v>1</v>
      </c>
      <c r="D274">
        <v>41424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56</v>
      </c>
      <c r="FV274">
        <v>0.17072770000000001</v>
      </c>
    </row>
    <row r="275" spans="1:178" x14ac:dyDescent="0.2">
      <c r="A275" t="s">
        <v>192</v>
      </c>
      <c r="B275" t="s">
        <v>214</v>
      </c>
      <c r="C275" t="s">
        <v>1</v>
      </c>
      <c r="D275">
        <v>41456</v>
      </c>
      <c r="E275">
        <v>54</v>
      </c>
      <c r="F275">
        <v>54</v>
      </c>
      <c r="G275">
        <v>7.5975630000000001</v>
      </c>
      <c r="H275">
        <v>7.5546160000000002</v>
      </c>
      <c r="I275">
        <v>7.4899329999999997</v>
      </c>
      <c r="J275">
        <v>7.63483</v>
      </c>
      <c r="K275">
        <v>7.9629529999999997</v>
      </c>
      <c r="L275">
        <v>8.9068609999999993</v>
      </c>
      <c r="M275">
        <v>10.367900000000001</v>
      </c>
      <c r="N275">
        <v>13.16995</v>
      </c>
      <c r="O275">
        <v>14.4635</v>
      </c>
      <c r="P275">
        <v>14.93491</v>
      </c>
      <c r="Q275">
        <v>15.43262</v>
      </c>
      <c r="R275">
        <v>14.75015</v>
      </c>
      <c r="S275">
        <v>14.97288</v>
      </c>
      <c r="T275">
        <v>15.264010000000001</v>
      </c>
      <c r="U275">
        <v>15.17468</v>
      </c>
      <c r="V275">
        <v>14.86279</v>
      </c>
      <c r="W275">
        <v>14.698029999999999</v>
      </c>
      <c r="X275">
        <v>14.019489999999999</v>
      </c>
      <c r="Y275">
        <v>13.535819999999999</v>
      </c>
      <c r="Z275">
        <v>12.7407</v>
      </c>
      <c r="AA275">
        <v>12.72988</v>
      </c>
      <c r="AB275">
        <v>12.039</v>
      </c>
      <c r="AC275">
        <v>11.57588</v>
      </c>
      <c r="AD275">
        <v>11.414899999999999</v>
      </c>
      <c r="AE275">
        <v>-0.6980845</v>
      </c>
      <c r="AF275">
        <v>-0.51956809999999998</v>
      </c>
      <c r="AG275">
        <v>-0.4302359</v>
      </c>
      <c r="AH275">
        <v>-0.29160029999999998</v>
      </c>
      <c r="AI275">
        <v>-0.38426359999999998</v>
      </c>
      <c r="AJ275">
        <v>-0.44214690000000001</v>
      </c>
      <c r="AK275">
        <v>-0.61904800000000004</v>
      </c>
      <c r="AL275">
        <v>-0.4284348</v>
      </c>
      <c r="AM275">
        <v>0.15762979999999999</v>
      </c>
      <c r="AN275">
        <v>0.58852700000000002</v>
      </c>
      <c r="AO275">
        <v>0.53588400000000003</v>
      </c>
      <c r="AP275">
        <v>-0.22664219999999999</v>
      </c>
      <c r="AQ275">
        <v>-0.3333988</v>
      </c>
      <c r="AR275">
        <v>-9.8084900000000003E-2</v>
      </c>
      <c r="AS275">
        <v>2.3636430000000002</v>
      </c>
      <c r="AT275">
        <v>4.5525640000000003</v>
      </c>
      <c r="AU275">
        <v>4.5896119999999998</v>
      </c>
      <c r="AV275">
        <v>4.3736350000000002</v>
      </c>
      <c r="AW275">
        <v>3.9933930000000002</v>
      </c>
      <c r="AX275">
        <v>1.679081</v>
      </c>
      <c r="AY275">
        <v>0.87517049999999996</v>
      </c>
      <c r="AZ275">
        <v>0.64887570000000006</v>
      </c>
      <c r="BA275">
        <v>0.62361250000000001</v>
      </c>
      <c r="BB275">
        <v>0.94367179999999995</v>
      </c>
      <c r="BC275">
        <v>-0.60647280000000003</v>
      </c>
      <c r="BD275">
        <v>-0.42377969999999998</v>
      </c>
      <c r="BE275">
        <v>-0.33468710000000002</v>
      </c>
      <c r="BF275">
        <v>-0.20136490000000001</v>
      </c>
      <c r="BG275">
        <v>-0.28066150000000001</v>
      </c>
      <c r="BH275">
        <v>-0.34585630000000001</v>
      </c>
      <c r="BI275">
        <v>-0.49477579999999999</v>
      </c>
      <c r="BJ275">
        <v>-0.29098239999999997</v>
      </c>
      <c r="BK275">
        <v>0.30418499999999998</v>
      </c>
      <c r="BL275">
        <v>0.72577769999999997</v>
      </c>
      <c r="BM275">
        <v>0.67393689999999995</v>
      </c>
      <c r="BN275">
        <v>-7.60903E-2</v>
      </c>
      <c r="BO275">
        <v>-0.15986639999999999</v>
      </c>
      <c r="BP275">
        <v>9.1388300000000006E-2</v>
      </c>
      <c r="BQ275">
        <v>2.5269469999999998</v>
      </c>
      <c r="BR275">
        <v>4.7483180000000003</v>
      </c>
      <c r="BS275">
        <v>4.8013380000000003</v>
      </c>
      <c r="BT275">
        <v>4.5821480000000001</v>
      </c>
      <c r="BU275">
        <v>4.1677809999999997</v>
      </c>
      <c r="BV275">
        <v>1.8341229999999999</v>
      </c>
      <c r="BW275">
        <v>1.0242199999999999</v>
      </c>
      <c r="BX275">
        <v>0.81158799999999998</v>
      </c>
      <c r="BY275">
        <v>0.79157909999999998</v>
      </c>
      <c r="BZ275">
        <v>1.0758639999999999</v>
      </c>
      <c r="CA275">
        <v>-0.54302289999999998</v>
      </c>
      <c r="CB275">
        <v>-0.357437</v>
      </c>
      <c r="CC275">
        <v>-0.26851019999999998</v>
      </c>
      <c r="CD275">
        <v>-0.13886809999999999</v>
      </c>
      <c r="CE275">
        <v>-0.20890710000000001</v>
      </c>
      <c r="CF275">
        <v>-0.27916570000000002</v>
      </c>
      <c r="CG275">
        <v>-0.40870529999999999</v>
      </c>
      <c r="CH275">
        <v>-0.19578329999999999</v>
      </c>
      <c r="CI275">
        <v>0.40568870000000001</v>
      </c>
      <c r="CJ275">
        <v>0.82083709999999999</v>
      </c>
      <c r="CK275">
        <v>0.76955200000000001</v>
      </c>
      <c r="CL275">
        <v>2.8181500000000002E-2</v>
      </c>
      <c r="CM275">
        <v>-3.96783E-2</v>
      </c>
      <c r="CN275">
        <v>0.22261690000000001</v>
      </c>
      <c r="CO275">
        <v>2.64005</v>
      </c>
      <c r="CP275">
        <v>4.883896</v>
      </c>
      <c r="CQ275">
        <v>4.947978</v>
      </c>
      <c r="CR275">
        <v>4.7265629999999996</v>
      </c>
      <c r="CS275">
        <v>4.2885619999999998</v>
      </c>
      <c r="CT275">
        <v>1.941505</v>
      </c>
      <c r="CU275">
        <v>1.1274500000000001</v>
      </c>
      <c r="CV275">
        <v>0.9242821</v>
      </c>
      <c r="CW275">
        <v>0.90791230000000001</v>
      </c>
      <c r="CX275">
        <v>1.1674199999999999</v>
      </c>
      <c r="CY275">
        <v>-0.47957290000000002</v>
      </c>
      <c r="CZ275">
        <v>-0.29109420000000003</v>
      </c>
      <c r="DA275">
        <v>-0.20233329999999999</v>
      </c>
      <c r="DB275">
        <v>-7.6371400000000006E-2</v>
      </c>
      <c r="DC275">
        <v>-0.13715260000000001</v>
      </c>
      <c r="DD275">
        <v>-0.2124752</v>
      </c>
      <c r="DE275">
        <v>-0.3226348</v>
      </c>
      <c r="DF275">
        <v>-0.1005842</v>
      </c>
      <c r="DG275">
        <v>0.50719239999999999</v>
      </c>
      <c r="DH275">
        <v>0.9158965</v>
      </c>
      <c r="DI275">
        <v>0.86516709999999997</v>
      </c>
      <c r="DJ275">
        <v>0.1324533</v>
      </c>
      <c r="DK275">
        <v>8.0509700000000003E-2</v>
      </c>
      <c r="DL275">
        <v>0.35384539999999998</v>
      </c>
      <c r="DM275">
        <v>2.7531539999999999</v>
      </c>
      <c r="DN275">
        <v>5.0194739999999998</v>
      </c>
      <c r="DO275">
        <v>5.0946189999999998</v>
      </c>
      <c r="DP275">
        <v>4.870978</v>
      </c>
      <c r="DQ275">
        <v>4.4093419999999997</v>
      </c>
      <c r="DR275">
        <v>2.048886</v>
      </c>
      <c r="DS275">
        <v>1.2306809999999999</v>
      </c>
      <c r="DT275">
        <v>1.0369759999999999</v>
      </c>
      <c r="DU275">
        <v>1.024246</v>
      </c>
      <c r="DV275">
        <v>1.2589760000000001</v>
      </c>
      <c r="DW275">
        <v>-0.38796120000000001</v>
      </c>
      <c r="DX275">
        <v>-0.1953058</v>
      </c>
      <c r="DY275">
        <v>-0.1067845</v>
      </c>
      <c r="DZ275">
        <v>1.3864E-2</v>
      </c>
      <c r="EA275">
        <v>-3.35506E-2</v>
      </c>
      <c r="EB275">
        <v>-0.1161846</v>
      </c>
      <c r="EC275">
        <v>-0.1983626</v>
      </c>
      <c r="ED275">
        <v>3.6868100000000001E-2</v>
      </c>
      <c r="EE275">
        <v>0.65374770000000004</v>
      </c>
      <c r="EF275">
        <v>1.0531470000000001</v>
      </c>
      <c r="EG275">
        <v>1.00322</v>
      </c>
      <c r="EH275">
        <v>0.28300530000000002</v>
      </c>
      <c r="EI275">
        <v>0.25404209999999999</v>
      </c>
      <c r="EJ275">
        <v>0.54331870000000004</v>
      </c>
      <c r="EK275">
        <v>2.916458</v>
      </c>
      <c r="EL275">
        <v>5.2152279999999998</v>
      </c>
      <c r="EM275">
        <v>5.3063450000000003</v>
      </c>
      <c r="EN275">
        <v>5.079491</v>
      </c>
      <c r="EO275">
        <v>4.5837300000000001</v>
      </c>
      <c r="EP275">
        <v>2.2039279999999999</v>
      </c>
      <c r="EQ275">
        <v>1.3797299999999999</v>
      </c>
      <c r="ER275">
        <v>1.1996880000000001</v>
      </c>
      <c r="ES275">
        <v>1.192212</v>
      </c>
      <c r="ET275">
        <v>1.391168</v>
      </c>
      <c r="EU275">
        <v>90.5</v>
      </c>
      <c r="EV275">
        <v>88.5</v>
      </c>
      <c r="EW275">
        <v>86.5</v>
      </c>
      <c r="EX275">
        <v>84.5</v>
      </c>
      <c r="EY275">
        <v>83</v>
      </c>
      <c r="EZ275">
        <v>81</v>
      </c>
      <c r="FA275">
        <v>82</v>
      </c>
      <c r="FB275">
        <v>84</v>
      </c>
      <c r="FC275">
        <v>88</v>
      </c>
      <c r="FD275">
        <v>92</v>
      </c>
      <c r="FE275">
        <v>95</v>
      </c>
      <c r="FF275">
        <v>97.5</v>
      </c>
      <c r="FG275">
        <v>97</v>
      </c>
      <c r="FH275">
        <v>98.5</v>
      </c>
      <c r="FI275">
        <v>102.5</v>
      </c>
      <c r="FJ275">
        <v>101</v>
      </c>
      <c r="FK275">
        <v>103</v>
      </c>
      <c r="FL275">
        <v>106.5</v>
      </c>
      <c r="FM275">
        <v>104.5</v>
      </c>
      <c r="FN275">
        <v>101.5</v>
      </c>
      <c r="FO275">
        <v>97.5</v>
      </c>
      <c r="FP275">
        <v>92.5</v>
      </c>
      <c r="FQ275">
        <v>90.5</v>
      </c>
      <c r="FR275">
        <v>90</v>
      </c>
      <c r="FS275">
        <v>0</v>
      </c>
      <c r="FT275">
        <v>1</v>
      </c>
      <c r="FU275">
        <v>65</v>
      </c>
      <c r="FV275">
        <v>0.14591699999999999</v>
      </c>
    </row>
    <row r="276" spans="1:178" x14ac:dyDescent="0.2">
      <c r="A276" t="s">
        <v>192</v>
      </c>
      <c r="B276" t="s">
        <v>214</v>
      </c>
      <c r="C276" t="s">
        <v>1</v>
      </c>
      <c r="D276">
        <v>41457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64</v>
      </c>
      <c r="FV276">
        <v>0.16698250000000001</v>
      </c>
    </row>
    <row r="277" spans="1:178" x14ac:dyDescent="0.2">
      <c r="A277" t="s">
        <v>192</v>
      </c>
      <c r="B277" t="s">
        <v>214</v>
      </c>
      <c r="C277" t="s">
        <v>1</v>
      </c>
      <c r="D277">
        <v>41458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</row>
    <row r="278" spans="1:178" x14ac:dyDescent="0.2">
      <c r="A278" t="s">
        <v>192</v>
      </c>
      <c r="B278" t="s">
        <v>214</v>
      </c>
      <c r="C278" t="s">
        <v>1</v>
      </c>
      <c r="D278">
        <v>41505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</row>
    <row r="279" spans="1:178" x14ac:dyDescent="0.2">
      <c r="A279" t="s">
        <v>192</v>
      </c>
      <c r="B279" t="s">
        <v>214</v>
      </c>
      <c r="C279" t="s">
        <v>1</v>
      </c>
      <c r="D279">
        <v>41526</v>
      </c>
      <c r="E279">
        <v>45</v>
      </c>
      <c r="F279">
        <v>45</v>
      </c>
      <c r="G279">
        <v>5.2104270000000001</v>
      </c>
      <c r="H279">
        <v>5.1262359999999996</v>
      </c>
      <c r="I279">
        <v>5.0046390000000001</v>
      </c>
      <c r="J279">
        <v>5.1822609999999996</v>
      </c>
      <c r="K279">
        <v>5.6361559999999997</v>
      </c>
      <c r="L279">
        <v>6.858142</v>
      </c>
      <c r="M279">
        <v>8.4266220000000001</v>
      </c>
      <c r="N279">
        <v>9.7704240000000002</v>
      </c>
      <c r="O279">
        <v>10.5336</v>
      </c>
      <c r="P279">
        <v>11.040509999999999</v>
      </c>
      <c r="Q279">
        <v>11.761100000000001</v>
      </c>
      <c r="R279">
        <v>11.559799999999999</v>
      </c>
      <c r="S279">
        <v>12.027380000000001</v>
      </c>
      <c r="T279">
        <v>12.445880000000001</v>
      </c>
      <c r="U279">
        <v>12.47749</v>
      </c>
      <c r="V279">
        <v>11.78763</v>
      </c>
      <c r="W279">
        <v>10.90668</v>
      </c>
      <c r="X279">
        <v>10.70764</v>
      </c>
      <c r="Y279">
        <v>10.972939999999999</v>
      </c>
      <c r="Z279">
        <v>10.274559999999999</v>
      </c>
      <c r="AA279">
        <v>9.6632800000000003</v>
      </c>
      <c r="AB279">
        <v>9.3201859999999996</v>
      </c>
      <c r="AC279">
        <v>8.7120899999999999</v>
      </c>
      <c r="AD279">
        <v>8.3033509999999993</v>
      </c>
      <c r="AE279">
        <v>-0.68667129999999998</v>
      </c>
      <c r="AF279">
        <v>-0.70540150000000001</v>
      </c>
      <c r="AG279">
        <v>-0.93988570000000005</v>
      </c>
      <c r="AH279">
        <v>-0.61109159999999996</v>
      </c>
      <c r="AI279">
        <v>-0.34369319999999998</v>
      </c>
      <c r="AJ279">
        <v>-0.56501400000000002</v>
      </c>
      <c r="AK279">
        <v>-0.39620650000000002</v>
      </c>
      <c r="AL279">
        <v>0.20751149999999999</v>
      </c>
      <c r="AM279">
        <v>0.59838659999999999</v>
      </c>
      <c r="AN279">
        <v>0.76423839999999998</v>
      </c>
      <c r="AO279">
        <v>0.82761030000000002</v>
      </c>
      <c r="AP279">
        <v>0.18623809999999999</v>
      </c>
      <c r="AQ279">
        <v>-3.0352299999999999E-2</v>
      </c>
      <c r="AR279">
        <v>0.66526339999999995</v>
      </c>
      <c r="AS279">
        <v>4.1082380000000001</v>
      </c>
      <c r="AT279">
        <v>6.6055149999999996</v>
      </c>
      <c r="AU279">
        <v>5.904433</v>
      </c>
      <c r="AV279">
        <v>5.7529979999999998</v>
      </c>
      <c r="AW279">
        <v>5.6230500000000001</v>
      </c>
      <c r="AX279">
        <v>3.2785500000000001</v>
      </c>
      <c r="AY279">
        <v>1.2763519999999999</v>
      </c>
      <c r="AZ279">
        <v>0.71210340000000005</v>
      </c>
      <c r="BA279">
        <v>0.38881270000000001</v>
      </c>
      <c r="BB279">
        <v>0.27113910000000002</v>
      </c>
      <c r="BC279">
        <v>-0.58386389999999999</v>
      </c>
      <c r="BD279">
        <v>-0.60722350000000003</v>
      </c>
      <c r="BE279">
        <v>-0.85949370000000003</v>
      </c>
      <c r="BF279">
        <v>-0.53890930000000004</v>
      </c>
      <c r="BG279">
        <v>-0.25750050000000002</v>
      </c>
      <c r="BH279">
        <v>-0.43692769999999997</v>
      </c>
      <c r="BI279">
        <v>-0.30822870000000002</v>
      </c>
      <c r="BJ279">
        <v>0.30221819999999999</v>
      </c>
      <c r="BK279">
        <v>0.70604549999999999</v>
      </c>
      <c r="BL279">
        <v>0.87631789999999998</v>
      </c>
      <c r="BM279">
        <v>0.95829379999999997</v>
      </c>
      <c r="BN279">
        <v>0.32671679999999997</v>
      </c>
      <c r="BO279">
        <v>0.1039166</v>
      </c>
      <c r="BP279">
        <v>0.80261179999999999</v>
      </c>
      <c r="BQ279">
        <v>4.2571060000000003</v>
      </c>
      <c r="BR279">
        <v>6.7683030000000004</v>
      </c>
      <c r="BS279">
        <v>6.046589</v>
      </c>
      <c r="BT279">
        <v>5.907718</v>
      </c>
      <c r="BU279">
        <v>5.7852730000000001</v>
      </c>
      <c r="BV279">
        <v>3.4388779999999999</v>
      </c>
      <c r="BW279">
        <v>1.43493</v>
      </c>
      <c r="BX279">
        <v>0.84920169999999995</v>
      </c>
      <c r="BY279">
        <v>0.50216190000000005</v>
      </c>
      <c r="BZ279">
        <v>0.38527090000000003</v>
      </c>
      <c r="CA279">
        <v>-0.51265970000000005</v>
      </c>
      <c r="CB279">
        <v>-0.53922579999999998</v>
      </c>
      <c r="CC279">
        <v>-0.80381449999999999</v>
      </c>
      <c r="CD279">
        <v>-0.48891600000000002</v>
      </c>
      <c r="CE279">
        <v>-0.1978037</v>
      </c>
      <c r="CF279">
        <v>-0.34821550000000001</v>
      </c>
      <c r="CG279">
        <v>-0.2472955</v>
      </c>
      <c r="CH279">
        <v>0.36781180000000002</v>
      </c>
      <c r="CI279">
        <v>0.78060969999999996</v>
      </c>
      <c r="CJ279">
        <v>0.95394369999999995</v>
      </c>
      <c r="CK279">
        <v>1.048805</v>
      </c>
      <c r="CL279">
        <v>0.424012</v>
      </c>
      <c r="CM279">
        <v>0.1969108</v>
      </c>
      <c r="CN279">
        <v>0.89773890000000001</v>
      </c>
      <c r="CO279">
        <v>4.3602109999999996</v>
      </c>
      <c r="CP279">
        <v>6.8810500000000001</v>
      </c>
      <c r="CQ279">
        <v>6.1450459999999998</v>
      </c>
      <c r="CR279">
        <v>6.0148760000000001</v>
      </c>
      <c r="CS279">
        <v>5.8976280000000001</v>
      </c>
      <c r="CT279">
        <v>3.5499209999999999</v>
      </c>
      <c r="CU279">
        <v>1.5447610000000001</v>
      </c>
      <c r="CV279">
        <v>0.94415550000000004</v>
      </c>
      <c r="CW279">
        <v>0.5806673</v>
      </c>
      <c r="CX279">
        <v>0.46431820000000001</v>
      </c>
      <c r="CY279">
        <v>-0.4414556</v>
      </c>
      <c r="CZ279">
        <v>-0.47122799999999998</v>
      </c>
      <c r="DA279">
        <v>-0.7481352</v>
      </c>
      <c r="DB279">
        <v>-0.4389228</v>
      </c>
      <c r="DC279">
        <v>-0.1381069</v>
      </c>
      <c r="DD279">
        <v>-0.25950329999999999</v>
      </c>
      <c r="DE279">
        <v>-0.18636230000000001</v>
      </c>
      <c r="DF279">
        <v>0.4334054</v>
      </c>
      <c r="DG279">
        <v>0.85517390000000004</v>
      </c>
      <c r="DH279">
        <v>1.0315700000000001</v>
      </c>
      <c r="DI279">
        <v>1.139316</v>
      </c>
      <c r="DJ279">
        <v>0.52130710000000002</v>
      </c>
      <c r="DK279">
        <v>0.28990510000000003</v>
      </c>
      <c r="DL279">
        <v>0.99286600000000003</v>
      </c>
      <c r="DM279">
        <v>4.463317</v>
      </c>
      <c r="DN279">
        <v>6.9937959999999997</v>
      </c>
      <c r="DO279">
        <v>6.2435029999999996</v>
      </c>
      <c r="DP279">
        <v>6.1220340000000002</v>
      </c>
      <c r="DQ279">
        <v>6.0099840000000002</v>
      </c>
      <c r="DR279">
        <v>3.6609630000000002</v>
      </c>
      <c r="DS279">
        <v>1.654593</v>
      </c>
      <c r="DT279">
        <v>1.0391090000000001</v>
      </c>
      <c r="DU279">
        <v>0.6591726</v>
      </c>
      <c r="DV279">
        <v>0.54336549999999995</v>
      </c>
      <c r="DW279">
        <v>-0.33864820000000001</v>
      </c>
      <c r="DX279">
        <v>-0.37304999999999999</v>
      </c>
      <c r="DY279">
        <v>-0.66774319999999998</v>
      </c>
      <c r="DZ279">
        <v>-0.36674050000000002</v>
      </c>
      <c r="EA279">
        <v>-5.1914099999999998E-2</v>
      </c>
      <c r="EB279">
        <v>-0.13141710000000001</v>
      </c>
      <c r="EC279">
        <v>-9.83845E-2</v>
      </c>
      <c r="ED279">
        <v>0.52811209999999997</v>
      </c>
      <c r="EE279">
        <v>0.96283289999999999</v>
      </c>
      <c r="EF279">
        <v>1.1436489999999999</v>
      </c>
      <c r="EG279">
        <v>1.2699990000000001</v>
      </c>
      <c r="EH279">
        <v>0.66178590000000004</v>
      </c>
      <c r="EI279">
        <v>0.424174</v>
      </c>
      <c r="EJ279">
        <v>1.1302140000000001</v>
      </c>
      <c r="EK279">
        <v>4.6121850000000002</v>
      </c>
      <c r="EL279">
        <v>7.1565839999999996</v>
      </c>
      <c r="EM279">
        <v>6.3856590000000004</v>
      </c>
      <c r="EN279">
        <v>6.2767530000000002</v>
      </c>
      <c r="EO279">
        <v>6.1722060000000001</v>
      </c>
      <c r="EP279">
        <v>3.821291</v>
      </c>
      <c r="EQ279">
        <v>1.8131710000000001</v>
      </c>
      <c r="ER279">
        <v>1.176207</v>
      </c>
      <c r="ES279">
        <v>0.77252180000000004</v>
      </c>
      <c r="ET279">
        <v>0.65749729999999995</v>
      </c>
      <c r="EU279">
        <v>82.5</v>
      </c>
      <c r="EV279">
        <v>80</v>
      </c>
      <c r="EW279">
        <v>77.5</v>
      </c>
      <c r="EX279">
        <v>75.5</v>
      </c>
      <c r="EY279">
        <v>73.5</v>
      </c>
      <c r="EZ279">
        <v>73</v>
      </c>
      <c r="FA279">
        <v>72</v>
      </c>
      <c r="FB279">
        <v>72</v>
      </c>
      <c r="FC279">
        <v>76.5</v>
      </c>
      <c r="FD279">
        <v>83.5</v>
      </c>
      <c r="FE279">
        <v>88</v>
      </c>
      <c r="FF279">
        <v>91</v>
      </c>
      <c r="FG279">
        <v>93.5</v>
      </c>
      <c r="FH279">
        <v>95.5</v>
      </c>
      <c r="FI279">
        <v>97.5</v>
      </c>
      <c r="FJ279">
        <v>99</v>
      </c>
      <c r="FK279">
        <v>99</v>
      </c>
      <c r="FL279">
        <v>99</v>
      </c>
      <c r="FM279">
        <v>96.5</v>
      </c>
      <c r="FN279">
        <v>94</v>
      </c>
      <c r="FO279">
        <v>89.5</v>
      </c>
      <c r="FP279">
        <v>87.5</v>
      </c>
      <c r="FQ279">
        <v>87</v>
      </c>
      <c r="FR279">
        <v>85</v>
      </c>
      <c r="FS279">
        <v>0</v>
      </c>
      <c r="FT279">
        <v>1</v>
      </c>
      <c r="FU279">
        <v>69</v>
      </c>
      <c r="FV279">
        <v>0.13916809999999999</v>
      </c>
    </row>
    <row r="280" spans="1:178" x14ac:dyDescent="0.2">
      <c r="A280" t="s">
        <v>192</v>
      </c>
      <c r="B280" t="s">
        <v>214</v>
      </c>
      <c r="C280" t="s">
        <v>1</v>
      </c>
      <c r="D280">
        <v>41527</v>
      </c>
      <c r="E280">
        <v>0</v>
      </c>
      <c r="F280">
        <v>45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1</v>
      </c>
      <c r="FU280">
        <v>24</v>
      </c>
      <c r="FV280">
        <v>0.13657159999999999</v>
      </c>
    </row>
    <row r="281" spans="1:178" x14ac:dyDescent="0.2">
      <c r="A281" t="s">
        <v>192</v>
      </c>
      <c r="B281" t="s">
        <v>214</v>
      </c>
      <c r="C281" t="s">
        <v>1</v>
      </c>
      <c r="D281" t="s">
        <v>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63.5</v>
      </c>
      <c r="FV281">
        <v>0.1556988</v>
      </c>
    </row>
    <row r="282" spans="1:178" x14ac:dyDescent="0.2">
      <c r="A282" t="s">
        <v>192</v>
      </c>
      <c r="B282" t="s">
        <v>214</v>
      </c>
      <c r="C282" t="s">
        <v>203</v>
      </c>
      <c r="D282">
        <v>41424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1</v>
      </c>
      <c r="FT282">
        <v>0</v>
      </c>
    </row>
    <row r="283" spans="1:178" x14ac:dyDescent="0.2">
      <c r="A283" t="s">
        <v>192</v>
      </c>
      <c r="B283" t="s">
        <v>214</v>
      </c>
      <c r="C283" t="s">
        <v>203</v>
      </c>
      <c r="D283">
        <v>41456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1</v>
      </c>
      <c r="FT283">
        <v>0</v>
      </c>
    </row>
    <row r="284" spans="1:178" x14ac:dyDescent="0.2">
      <c r="A284" t="s">
        <v>192</v>
      </c>
      <c r="B284" t="s">
        <v>214</v>
      </c>
      <c r="C284" t="s">
        <v>203</v>
      </c>
      <c r="D284">
        <v>41457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1</v>
      </c>
      <c r="FT284">
        <v>0</v>
      </c>
    </row>
    <row r="285" spans="1:178" x14ac:dyDescent="0.2">
      <c r="A285" t="s">
        <v>192</v>
      </c>
      <c r="B285" t="s">
        <v>214</v>
      </c>
      <c r="C285" t="s">
        <v>203</v>
      </c>
      <c r="D285">
        <v>41458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1</v>
      </c>
      <c r="FT285">
        <v>0</v>
      </c>
    </row>
    <row r="286" spans="1:178" x14ac:dyDescent="0.2">
      <c r="A286" t="s">
        <v>192</v>
      </c>
      <c r="B286" t="s">
        <v>214</v>
      </c>
      <c r="C286" t="s">
        <v>203</v>
      </c>
      <c r="D286">
        <v>41505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1</v>
      </c>
      <c r="FT286">
        <v>0</v>
      </c>
    </row>
    <row r="287" spans="1:178" x14ac:dyDescent="0.2">
      <c r="A287" t="s">
        <v>192</v>
      </c>
      <c r="B287" t="s">
        <v>214</v>
      </c>
      <c r="C287" t="s">
        <v>203</v>
      </c>
      <c r="D287">
        <v>41526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1</v>
      </c>
      <c r="FT287">
        <v>0</v>
      </c>
    </row>
    <row r="288" spans="1:178" x14ac:dyDescent="0.2">
      <c r="A288" t="s">
        <v>192</v>
      </c>
      <c r="B288" t="s">
        <v>214</v>
      </c>
      <c r="C288" t="s">
        <v>203</v>
      </c>
      <c r="D288">
        <v>41527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1</v>
      </c>
      <c r="FT288">
        <v>0</v>
      </c>
    </row>
    <row r="289" spans="1:176" x14ac:dyDescent="0.2">
      <c r="A289" t="s">
        <v>192</v>
      </c>
      <c r="B289" t="s">
        <v>214</v>
      </c>
      <c r="C289" t="s">
        <v>203</v>
      </c>
      <c r="D289" t="s">
        <v>2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1</v>
      </c>
      <c r="FT289">
        <v>0</v>
      </c>
    </row>
    <row r="290" spans="1:176" x14ac:dyDescent="0.2">
      <c r="A290" t="s">
        <v>193</v>
      </c>
      <c r="B290" t="s">
        <v>212</v>
      </c>
      <c r="C290" t="s">
        <v>202</v>
      </c>
      <c r="D290">
        <v>41424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1</v>
      </c>
      <c r="FT290">
        <v>0</v>
      </c>
    </row>
    <row r="291" spans="1:176" x14ac:dyDescent="0.2">
      <c r="A291" t="s">
        <v>193</v>
      </c>
      <c r="B291" t="s">
        <v>212</v>
      </c>
      <c r="C291" t="s">
        <v>202</v>
      </c>
      <c r="D291">
        <v>41456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1</v>
      </c>
      <c r="FT291">
        <v>0</v>
      </c>
    </row>
    <row r="292" spans="1:176" x14ac:dyDescent="0.2">
      <c r="A292" t="s">
        <v>193</v>
      </c>
      <c r="B292" t="s">
        <v>212</v>
      </c>
      <c r="C292" t="s">
        <v>202</v>
      </c>
      <c r="D292">
        <v>41457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1</v>
      </c>
      <c r="FT292">
        <v>0</v>
      </c>
    </row>
    <row r="293" spans="1:176" x14ac:dyDescent="0.2">
      <c r="A293" t="s">
        <v>193</v>
      </c>
      <c r="B293" t="s">
        <v>212</v>
      </c>
      <c r="C293" t="s">
        <v>202</v>
      </c>
      <c r="D293">
        <v>41458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1</v>
      </c>
      <c r="FT293">
        <v>0</v>
      </c>
    </row>
    <row r="294" spans="1:176" x14ac:dyDescent="0.2">
      <c r="A294" t="s">
        <v>193</v>
      </c>
      <c r="B294" t="s">
        <v>212</v>
      </c>
      <c r="C294" t="s">
        <v>202</v>
      </c>
      <c r="D294">
        <v>41505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1</v>
      </c>
      <c r="FT294">
        <v>0</v>
      </c>
    </row>
    <row r="295" spans="1:176" x14ac:dyDescent="0.2">
      <c r="A295" t="s">
        <v>193</v>
      </c>
      <c r="B295" t="s">
        <v>212</v>
      </c>
      <c r="C295" t="s">
        <v>202</v>
      </c>
      <c r="D295">
        <v>41526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1</v>
      </c>
      <c r="FT295">
        <v>0</v>
      </c>
    </row>
    <row r="296" spans="1:176" x14ac:dyDescent="0.2">
      <c r="A296" t="s">
        <v>193</v>
      </c>
      <c r="B296" t="s">
        <v>212</v>
      </c>
      <c r="C296" t="s">
        <v>202</v>
      </c>
      <c r="D296">
        <v>41527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1</v>
      </c>
      <c r="FT296">
        <v>0</v>
      </c>
    </row>
    <row r="297" spans="1:176" x14ac:dyDescent="0.2">
      <c r="A297" t="s">
        <v>193</v>
      </c>
      <c r="B297" t="s">
        <v>212</v>
      </c>
      <c r="C297" t="s">
        <v>202</v>
      </c>
      <c r="D297" t="s">
        <v>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1</v>
      </c>
      <c r="FT297">
        <v>0</v>
      </c>
    </row>
    <row r="298" spans="1:176" x14ac:dyDescent="0.2">
      <c r="A298" t="s">
        <v>193</v>
      </c>
      <c r="B298" t="s">
        <v>212</v>
      </c>
      <c r="C298" t="s">
        <v>204</v>
      </c>
      <c r="D298">
        <v>41424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1</v>
      </c>
      <c r="FT298">
        <v>0</v>
      </c>
    </row>
    <row r="299" spans="1:176" x14ac:dyDescent="0.2">
      <c r="A299" t="s">
        <v>193</v>
      </c>
      <c r="B299" t="s">
        <v>212</v>
      </c>
      <c r="C299" t="s">
        <v>204</v>
      </c>
      <c r="D299">
        <v>41456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1</v>
      </c>
      <c r="FT299">
        <v>0</v>
      </c>
    </row>
    <row r="300" spans="1:176" x14ac:dyDescent="0.2">
      <c r="A300" t="s">
        <v>193</v>
      </c>
      <c r="B300" t="s">
        <v>212</v>
      </c>
      <c r="C300" t="s">
        <v>204</v>
      </c>
      <c r="D300">
        <v>41457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1</v>
      </c>
      <c r="FT300">
        <v>0</v>
      </c>
    </row>
    <row r="301" spans="1:176" x14ac:dyDescent="0.2">
      <c r="A301" t="s">
        <v>193</v>
      </c>
      <c r="B301" t="s">
        <v>212</v>
      </c>
      <c r="C301" t="s">
        <v>204</v>
      </c>
      <c r="D301">
        <v>41458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1</v>
      </c>
      <c r="FT301">
        <v>0</v>
      </c>
    </row>
    <row r="302" spans="1:176" x14ac:dyDescent="0.2">
      <c r="A302" t="s">
        <v>193</v>
      </c>
      <c r="B302" t="s">
        <v>212</v>
      </c>
      <c r="C302" t="s">
        <v>204</v>
      </c>
      <c r="D302">
        <v>41505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1</v>
      </c>
      <c r="FT302">
        <v>0</v>
      </c>
    </row>
    <row r="303" spans="1:176" x14ac:dyDescent="0.2">
      <c r="A303" t="s">
        <v>193</v>
      </c>
      <c r="B303" t="s">
        <v>212</v>
      </c>
      <c r="C303" t="s">
        <v>204</v>
      </c>
      <c r="D303">
        <v>41526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1</v>
      </c>
      <c r="FT303">
        <v>0</v>
      </c>
    </row>
    <row r="304" spans="1:176" x14ac:dyDescent="0.2">
      <c r="A304" t="s">
        <v>193</v>
      </c>
      <c r="B304" t="s">
        <v>212</v>
      </c>
      <c r="C304" t="s">
        <v>204</v>
      </c>
      <c r="D304">
        <v>41527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1</v>
      </c>
      <c r="FT304">
        <v>0</v>
      </c>
    </row>
    <row r="305" spans="1:178" x14ac:dyDescent="0.2">
      <c r="A305" t="s">
        <v>193</v>
      </c>
      <c r="B305" t="s">
        <v>212</v>
      </c>
      <c r="C305" t="s">
        <v>204</v>
      </c>
      <c r="D305" t="s">
        <v>2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1</v>
      </c>
      <c r="FT305">
        <v>0</v>
      </c>
    </row>
    <row r="306" spans="1:178" x14ac:dyDescent="0.2">
      <c r="A306" t="s">
        <v>193</v>
      </c>
      <c r="B306" t="s">
        <v>212</v>
      </c>
      <c r="C306" t="s">
        <v>1</v>
      </c>
      <c r="D306">
        <v>41424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1</v>
      </c>
      <c r="FV306">
        <v>1</v>
      </c>
    </row>
    <row r="307" spans="1:178" x14ac:dyDescent="0.2">
      <c r="A307" t="s">
        <v>193</v>
      </c>
      <c r="B307" t="s">
        <v>212</v>
      </c>
      <c r="C307" t="s">
        <v>1</v>
      </c>
      <c r="D307">
        <v>41456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8</v>
      </c>
      <c r="FV307">
        <v>0.3978506</v>
      </c>
    </row>
    <row r="308" spans="1:178" x14ac:dyDescent="0.2">
      <c r="A308" t="s">
        <v>193</v>
      </c>
      <c r="B308" t="s">
        <v>212</v>
      </c>
      <c r="C308" t="s">
        <v>1</v>
      </c>
      <c r="D308">
        <v>41457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8</v>
      </c>
      <c r="FV308">
        <v>0.36715609999999999</v>
      </c>
    </row>
    <row r="309" spans="1:178" x14ac:dyDescent="0.2">
      <c r="A309" t="s">
        <v>193</v>
      </c>
      <c r="B309" t="s">
        <v>212</v>
      </c>
      <c r="C309" t="s">
        <v>1</v>
      </c>
      <c r="D309">
        <v>41458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8</v>
      </c>
      <c r="FV309">
        <v>0.38487290000000002</v>
      </c>
    </row>
    <row r="310" spans="1:178" x14ac:dyDescent="0.2">
      <c r="A310" t="s">
        <v>193</v>
      </c>
      <c r="B310" t="s">
        <v>212</v>
      </c>
      <c r="C310" t="s">
        <v>1</v>
      </c>
      <c r="D310">
        <v>41505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</row>
    <row r="311" spans="1:178" x14ac:dyDescent="0.2">
      <c r="A311" t="s">
        <v>193</v>
      </c>
      <c r="B311" t="s">
        <v>212</v>
      </c>
      <c r="C311" t="s">
        <v>1</v>
      </c>
      <c r="D311">
        <v>41526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12</v>
      </c>
      <c r="FV311">
        <v>0.2440358</v>
      </c>
    </row>
    <row r="312" spans="1:178" x14ac:dyDescent="0.2">
      <c r="A312" t="s">
        <v>193</v>
      </c>
      <c r="B312" t="s">
        <v>212</v>
      </c>
      <c r="C312" t="s">
        <v>1</v>
      </c>
      <c r="D312">
        <v>41527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</row>
    <row r="313" spans="1:178" x14ac:dyDescent="0.2">
      <c r="A313" t="s">
        <v>193</v>
      </c>
      <c r="B313" t="s">
        <v>212</v>
      </c>
      <c r="C313" t="s">
        <v>1</v>
      </c>
      <c r="D313" t="s">
        <v>2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7.4</v>
      </c>
      <c r="FV313">
        <v>0.47878310000000002</v>
      </c>
    </row>
    <row r="314" spans="1:178" x14ac:dyDescent="0.2">
      <c r="A314" t="s">
        <v>193</v>
      </c>
      <c r="B314" t="s">
        <v>212</v>
      </c>
      <c r="C314" t="s">
        <v>203</v>
      </c>
      <c r="D314">
        <v>41424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1</v>
      </c>
      <c r="FT314">
        <v>0</v>
      </c>
    </row>
    <row r="315" spans="1:178" x14ac:dyDescent="0.2">
      <c r="A315" t="s">
        <v>193</v>
      </c>
      <c r="B315" t="s">
        <v>212</v>
      </c>
      <c r="C315" t="s">
        <v>203</v>
      </c>
      <c r="D315">
        <v>41456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1</v>
      </c>
      <c r="FT315">
        <v>0</v>
      </c>
    </row>
    <row r="316" spans="1:178" x14ac:dyDescent="0.2">
      <c r="A316" t="s">
        <v>193</v>
      </c>
      <c r="B316" t="s">
        <v>212</v>
      </c>
      <c r="C316" t="s">
        <v>203</v>
      </c>
      <c r="D316">
        <v>41457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1</v>
      </c>
      <c r="FT316">
        <v>0</v>
      </c>
    </row>
    <row r="317" spans="1:178" x14ac:dyDescent="0.2">
      <c r="A317" t="s">
        <v>193</v>
      </c>
      <c r="B317" t="s">
        <v>212</v>
      </c>
      <c r="C317" t="s">
        <v>203</v>
      </c>
      <c r="D317">
        <v>41458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1</v>
      </c>
      <c r="FT317">
        <v>0</v>
      </c>
    </row>
    <row r="318" spans="1:178" x14ac:dyDescent="0.2">
      <c r="A318" t="s">
        <v>193</v>
      </c>
      <c r="B318" t="s">
        <v>212</v>
      </c>
      <c r="C318" t="s">
        <v>203</v>
      </c>
      <c r="D318">
        <v>41505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1</v>
      </c>
      <c r="FT318">
        <v>0</v>
      </c>
    </row>
    <row r="319" spans="1:178" x14ac:dyDescent="0.2">
      <c r="A319" t="s">
        <v>193</v>
      </c>
      <c r="B319" t="s">
        <v>212</v>
      </c>
      <c r="C319" t="s">
        <v>203</v>
      </c>
      <c r="D319">
        <v>41526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1</v>
      </c>
      <c r="FT319">
        <v>0</v>
      </c>
    </row>
    <row r="320" spans="1:178" x14ac:dyDescent="0.2">
      <c r="A320" t="s">
        <v>193</v>
      </c>
      <c r="B320" t="s">
        <v>212</v>
      </c>
      <c r="C320" t="s">
        <v>203</v>
      </c>
      <c r="D320">
        <v>41527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1</v>
      </c>
      <c r="FT320">
        <v>0</v>
      </c>
    </row>
    <row r="321" spans="1:176" x14ac:dyDescent="0.2">
      <c r="A321" t="s">
        <v>193</v>
      </c>
      <c r="B321" t="s">
        <v>212</v>
      </c>
      <c r="C321" t="s">
        <v>203</v>
      </c>
      <c r="D321" t="s">
        <v>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1</v>
      </c>
      <c r="FT321">
        <v>0</v>
      </c>
    </row>
    <row r="322" spans="1:176" x14ac:dyDescent="0.2">
      <c r="A322" t="s">
        <v>193</v>
      </c>
      <c r="B322" t="s">
        <v>213</v>
      </c>
      <c r="C322" t="s">
        <v>202</v>
      </c>
      <c r="D322">
        <v>41424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1</v>
      </c>
      <c r="FT322">
        <v>0</v>
      </c>
    </row>
    <row r="323" spans="1:176" x14ac:dyDescent="0.2">
      <c r="A323" t="s">
        <v>193</v>
      </c>
      <c r="B323" t="s">
        <v>213</v>
      </c>
      <c r="C323" t="s">
        <v>202</v>
      </c>
      <c r="D323">
        <v>41456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1</v>
      </c>
      <c r="FT323">
        <v>0</v>
      </c>
    </row>
    <row r="324" spans="1:176" x14ac:dyDescent="0.2">
      <c r="A324" t="s">
        <v>193</v>
      </c>
      <c r="B324" t="s">
        <v>213</v>
      </c>
      <c r="C324" t="s">
        <v>202</v>
      </c>
      <c r="D324">
        <v>41457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1</v>
      </c>
      <c r="FT324">
        <v>0</v>
      </c>
    </row>
    <row r="325" spans="1:176" x14ac:dyDescent="0.2">
      <c r="A325" t="s">
        <v>193</v>
      </c>
      <c r="B325" t="s">
        <v>213</v>
      </c>
      <c r="C325" t="s">
        <v>202</v>
      </c>
      <c r="D325">
        <v>41458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1</v>
      </c>
      <c r="FT325">
        <v>0</v>
      </c>
    </row>
    <row r="326" spans="1:176" x14ac:dyDescent="0.2">
      <c r="A326" t="s">
        <v>193</v>
      </c>
      <c r="B326" t="s">
        <v>213</v>
      </c>
      <c r="C326" t="s">
        <v>202</v>
      </c>
      <c r="D326">
        <v>41505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1</v>
      </c>
      <c r="FT326">
        <v>0</v>
      </c>
    </row>
    <row r="327" spans="1:176" x14ac:dyDescent="0.2">
      <c r="A327" t="s">
        <v>193</v>
      </c>
      <c r="B327" t="s">
        <v>213</v>
      </c>
      <c r="C327" t="s">
        <v>202</v>
      </c>
      <c r="D327">
        <v>41526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1</v>
      </c>
      <c r="FT327">
        <v>0</v>
      </c>
    </row>
    <row r="328" spans="1:176" x14ac:dyDescent="0.2">
      <c r="A328" t="s">
        <v>193</v>
      </c>
      <c r="B328" t="s">
        <v>213</v>
      </c>
      <c r="C328" t="s">
        <v>202</v>
      </c>
      <c r="D328">
        <v>41527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1</v>
      </c>
      <c r="FT328">
        <v>0</v>
      </c>
    </row>
    <row r="329" spans="1:176" x14ac:dyDescent="0.2">
      <c r="A329" t="s">
        <v>193</v>
      </c>
      <c r="B329" t="s">
        <v>213</v>
      </c>
      <c r="C329" t="s">
        <v>202</v>
      </c>
      <c r="D329" t="s">
        <v>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1</v>
      </c>
      <c r="FT329">
        <v>0</v>
      </c>
    </row>
    <row r="330" spans="1:176" x14ac:dyDescent="0.2">
      <c r="A330" t="s">
        <v>193</v>
      </c>
      <c r="B330" t="s">
        <v>213</v>
      </c>
      <c r="C330" t="s">
        <v>204</v>
      </c>
      <c r="D330">
        <v>41424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1</v>
      </c>
      <c r="FT330">
        <v>0</v>
      </c>
    </row>
    <row r="331" spans="1:176" x14ac:dyDescent="0.2">
      <c r="A331" t="s">
        <v>193</v>
      </c>
      <c r="B331" t="s">
        <v>213</v>
      </c>
      <c r="C331" t="s">
        <v>204</v>
      </c>
      <c r="D331">
        <v>41456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1</v>
      </c>
      <c r="FT331">
        <v>0</v>
      </c>
    </row>
    <row r="332" spans="1:176" x14ac:dyDescent="0.2">
      <c r="A332" t="s">
        <v>193</v>
      </c>
      <c r="B332" t="s">
        <v>213</v>
      </c>
      <c r="C332" t="s">
        <v>204</v>
      </c>
      <c r="D332">
        <v>41457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1</v>
      </c>
      <c r="FT332">
        <v>0</v>
      </c>
    </row>
    <row r="333" spans="1:176" x14ac:dyDescent="0.2">
      <c r="A333" t="s">
        <v>193</v>
      </c>
      <c r="B333" t="s">
        <v>213</v>
      </c>
      <c r="C333" t="s">
        <v>204</v>
      </c>
      <c r="D333">
        <v>41458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1</v>
      </c>
      <c r="FT333">
        <v>0</v>
      </c>
    </row>
    <row r="334" spans="1:176" x14ac:dyDescent="0.2">
      <c r="A334" t="s">
        <v>193</v>
      </c>
      <c r="B334" t="s">
        <v>213</v>
      </c>
      <c r="C334" t="s">
        <v>204</v>
      </c>
      <c r="D334">
        <v>41505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1</v>
      </c>
      <c r="FT334">
        <v>0</v>
      </c>
    </row>
    <row r="335" spans="1:176" x14ac:dyDescent="0.2">
      <c r="A335" t="s">
        <v>193</v>
      </c>
      <c r="B335" t="s">
        <v>213</v>
      </c>
      <c r="C335" t="s">
        <v>204</v>
      </c>
      <c r="D335">
        <v>41526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1</v>
      </c>
      <c r="FT335">
        <v>0</v>
      </c>
    </row>
    <row r="336" spans="1:176" x14ac:dyDescent="0.2">
      <c r="A336" t="s">
        <v>193</v>
      </c>
      <c r="B336" t="s">
        <v>213</v>
      </c>
      <c r="C336" t="s">
        <v>204</v>
      </c>
      <c r="D336">
        <v>41527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1</v>
      </c>
      <c r="FT336">
        <v>0</v>
      </c>
    </row>
    <row r="337" spans="1:178" x14ac:dyDescent="0.2">
      <c r="A337" t="s">
        <v>193</v>
      </c>
      <c r="B337" t="s">
        <v>213</v>
      </c>
      <c r="C337" t="s">
        <v>204</v>
      </c>
      <c r="D337" t="s">
        <v>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1</v>
      </c>
      <c r="FT337">
        <v>0</v>
      </c>
    </row>
    <row r="338" spans="1:178" x14ac:dyDescent="0.2">
      <c r="A338" t="s">
        <v>193</v>
      </c>
      <c r="B338" t="s">
        <v>213</v>
      </c>
      <c r="C338" t="s">
        <v>1</v>
      </c>
      <c r="D338">
        <v>41424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</row>
    <row r="339" spans="1:178" x14ac:dyDescent="0.2">
      <c r="A339" t="s">
        <v>193</v>
      </c>
      <c r="B339" t="s">
        <v>213</v>
      </c>
      <c r="C339" t="s">
        <v>1</v>
      </c>
      <c r="D339">
        <v>41456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1</v>
      </c>
      <c r="FV339">
        <v>1</v>
      </c>
    </row>
    <row r="340" spans="1:178" x14ac:dyDescent="0.2">
      <c r="A340" t="s">
        <v>193</v>
      </c>
      <c r="B340" t="s">
        <v>213</v>
      </c>
      <c r="C340" t="s">
        <v>1</v>
      </c>
      <c r="D340">
        <v>41457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1</v>
      </c>
      <c r="FV340">
        <v>1</v>
      </c>
    </row>
    <row r="341" spans="1:178" x14ac:dyDescent="0.2">
      <c r="A341" t="s">
        <v>193</v>
      </c>
      <c r="B341" t="s">
        <v>213</v>
      </c>
      <c r="C341" t="s">
        <v>1</v>
      </c>
      <c r="D341">
        <v>41458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</row>
    <row r="342" spans="1:178" x14ac:dyDescent="0.2">
      <c r="A342" t="s">
        <v>193</v>
      </c>
      <c r="B342" t="s">
        <v>213</v>
      </c>
      <c r="C342" t="s">
        <v>1</v>
      </c>
      <c r="D342">
        <v>41505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</row>
    <row r="343" spans="1:178" x14ac:dyDescent="0.2">
      <c r="A343" t="s">
        <v>193</v>
      </c>
      <c r="B343" t="s">
        <v>213</v>
      </c>
      <c r="C343" t="s">
        <v>1</v>
      </c>
      <c r="D343">
        <v>41526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1</v>
      </c>
      <c r="FV343">
        <v>1</v>
      </c>
    </row>
    <row r="344" spans="1:178" x14ac:dyDescent="0.2">
      <c r="A344" t="s">
        <v>193</v>
      </c>
      <c r="B344" t="s">
        <v>213</v>
      </c>
      <c r="C344" t="s">
        <v>1</v>
      </c>
      <c r="D344">
        <v>41527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</row>
    <row r="345" spans="1:178" x14ac:dyDescent="0.2">
      <c r="A345" t="s">
        <v>193</v>
      </c>
      <c r="B345" t="s">
        <v>213</v>
      </c>
      <c r="C345" t="s">
        <v>1</v>
      </c>
      <c r="D345" t="s">
        <v>2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0.75</v>
      </c>
      <c r="FV345">
        <v>0.75</v>
      </c>
    </row>
    <row r="346" spans="1:178" x14ac:dyDescent="0.2">
      <c r="A346" t="s">
        <v>193</v>
      </c>
      <c r="B346" t="s">
        <v>213</v>
      </c>
      <c r="C346" t="s">
        <v>203</v>
      </c>
      <c r="D346">
        <v>41424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1</v>
      </c>
      <c r="FT346">
        <v>0</v>
      </c>
    </row>
    <row r="347" spans="1:178" x14ac:dyDescent="0.2">
      <c r="A347" t="s">
        <v>193</v>
      </c>
      <c r="B347" t="s">
        <v>213</v>
      </c>
      <c r="C347" t="s">
        <v>203</v>
      </c>
      <c r="D347">
        <v>41456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1</v>
      </c>
      <c r="FT347">
        <v>0</v>
      </c>
    </row>
    <row r="348" spans="1:178" x14ac:dyDescent="0.2">
      <c r="A348" t="s">
        <v>193</v>
      </c>
      <c r="B348" t="s">
        <v>213</v>
      </c>
      <c r="C348" t="s">
        <v>203</v>
      </c>
      <c r="D348">
        <v>41457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1</v>
      </c>
      <c r="FT348">
        <v>0</v>
      </c>
    </row>
    <row r="349" spans="1:178" x14ac:dyDescent="0.2">
      <c r="A349" t="s">
        <v>193</v>
      </c>
      <c r="B349" t="s">
        <v>213</v>
      </c>
      <c r="C349" t="s">
        <v>203</v>
      </c>
      <c r="D349">
        <v>41458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1</v>
      </c>
      <c r="FT349">
        <v>0</v>
      </c>
    </row>
    <row r="350" spans="1:178" x14ac:dyDescent="0.2">
      <c r="A350" t="s">
        <v>193</v>
      </c>
      <c r="B350" t="s">
        <v>213</v>
      </c>
      <c r="C350" t="s">
        <v>203</v>
      </c>
      <c r="D350">
        <v>41505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1</v>
      </c>
      <c r="FT350">
        <v>0</v>
      </c>
    </row>
    <row r="351" spans="1:178" x14ac:dyDescent="0.2">
      <c r="A351" t="s">
        <v>193</v>
      </c>
      <c r="B351" t="s">
        <v>213</v>
      </c>
      <c r="C351" t="s">
        <v>203</v>
      </c>
      <c r="D351">
        <v>41526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1</v>
      </c>
      <c r="FT351">
        <v>0</v>
      </c>
    </row>
    <row r="352" spans="1:178" x14ac:dyDescent="0.2">
      <c r="A352" t="s">
        <v>193</v>
      </c>
      <c r="B352" t="s">
        <v>213</v>
      </c>
      <c r="C352" t="s">
        <v>203</v>
      </c>
      <c r="D352">
        <v>41527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1</v>
      </c>
      <c r="FT352">
        <v>0</v>
      </c>
    </row>
    <row r="353" spans="1:176" x14ac:dyDescent="0.2">
      <c r="A353" t="s">
        <v>193</v>
      </c>
      <c r="B353" t="s">
        <v>213</v>
      </c>
      <c r="C353" t="s">
        <v>203</v>
      </c>
      <c r="D353" t="s">
        <v>2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1</v>
      </c>
      <c r="FT353">
        <v>0</v>
      </c>
    </row>
    <row r="354" spans="1:176" x14ac:dyDescent="0.2">
      <c r="A354" t="s">
        <v>193</v>
      </c>
      <c r="B354" t="s">
        <v>214</v>
      </c>
      <c r="C354" t="s">
        <v>202</v>
      </c>
      <c r="D354">
        <v>41424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1</v>
      </c>
      <c r="FT354">
        <v>0</v>
      </c>
    </row>
    <row r="355" spans="1:176" x14ac:dyDescent="0.2">
      <c r="A355" t="s">
        <v>193</v>
      </c>
      <c r="B355" t="s">
        <v>214</v>
      </c>
      <c r="C355" t="s">
        <v>202</v>
      </c>
      <c r="D355">
        <v>41456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1</v>
      </c>
      <c r="FT355">
        <v>0</v>
      </c>
    </row>
    <row r="356" spans="1:176" x14ac:dyDescent="0.2">
      <c r="A356" t="s">
        <v>193</v>
      </c>
      <c r="B356" t="s">
        <v>214</v>
      </c>
      <c r="C356" t="s">
        <v>202</v>
      </c>
      <c r="D356">
        <v>41457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1</v>
      </c>
      <c r="FT356">
        <v>0</v>
      </c>
    </row>
    <row r="357" spans="1:176" x14ac:dyDescent="0.2">
      <c r="A357" t="s">
        <v>193</v>
      </c>
      <c r="B357" t="s">
        <v>214</v>
      </c>
      <c r="C357" t="s">
        <v>202</v>
      </c>
      <c r="D357">
        <v>41458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1</v>
      </c>
      <c r="FT357">
        <v>0</v>
      </c>
    </row>
    <row r="358" spans="1:176" x14ac:dyDescent="0.2">
      <c r="A358" t="s">
        <v>193</v>
      </c>
      <c r="B358" t="s">
        <v>214</v>
      </c>
      <c r="C358" t="s">
        <v>202</v>
      </c>
      <c r="D358">
        <v>41505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1</v>
      </c>
      <c r="FT358">
        <v>0</v>
      </c>
    </row>
    <row r="359" spans="1:176" x14ac:dyDescent="0.2">
      <c r="A359" t="s">
        <v>193</v>
      </c>
      <c r="B359" t="s">
        <v>214</v>
      </c>
      <c r="C359" t="s">
        <v>202</v>
      </c>
      <c r="D359">
        <v>41526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1</v>
      </c>
      <c r="FT359">
        <v>0</v>
      </c>
    </row>
    <row r="360" spans="1:176" x14ac:dyDescent="0.2">
      <c r="A360" t="s">
        <v>193</v>
      </c>
      <c r="B360" t="s">
        <v>214</v>
      </c>
      <c r="C360" t="s">
        <v>202</v>
      </c>
      <c r="D360">
        <v>41527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1</v>
      </c>
      <c r="FT360">
        <v>0</v>
      </c>
    </row>
    <row r="361" spans="1:176" x14ac:dyDescent="0.2">
      <c r="A361" t="s">
        <v>193</v>
      </c>
      <c r="B361" t="s">
        <v>214</v>
      </c>
      <c r="C361" t="s">
        <v>202</v>
      </c>
      <c r="D361" t="s">
        <v>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1</v>
      </c>
      <c r="FT361">
        <v>0</v>
      </c>
    </row>
    <row r="362" spans="1:176" x14ac:dyDescent="0.2">
      <c r="A362" t="s">
        <v>193</v>
      </c>
      <c r="B362" t="s">
        <v>214</v>
      </c>
      <c r="C362" t="s">
        <v>204</v>
      </c>
      <c r="D362">
        <v>41424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1</v>
      </c>
      <c r="FT362">
        <v>0</v>
      </c>
    </row>
    <row r="363" spans="1:176" x14ac:dyDescent="0.2">
      <c r="A363" t="s">
        <v>193</v>
      </c>
      <c r="B363" t="s">
        <v>214</v>
      </c>
      <c r="C363" t="s">
        <v>204</v>
      </c>
      <c r="D363">
        <v>41456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1</v>
      </c>
      <c r="FT363">
        <v>0</v>
      </c>
    </row>
    <row r="364" spans="1:176" x14ac:dyDescent="0.2">
      <c r="A364" t="s">
        <v>193</v>
      </c>
      <c r="B364" t="s">
        <v>214</v>
      </c>
      <c r="C364" t="s">
        <v>204</v>
      </c>
      <c r="D364">
        <v>41457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1</v>
      </c>
      <c r="FT364">
        <v>0</v>
      </c>
    </row>
    <row r="365" spans="1:176" x14ac:dyDescent="0.2">
      <c r="A365" t="s">
        <v>193</v>
      </c>
      <c r="B365" t="s">
        <v>214</v>
      </c>
      <c r="C365" t="s">
        <v>204</v>
      </c>
      <c r="D365">
        <v>41458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1</v>
      </c>
      <c r="FT365">
        <v>0</v>
      </c>
    </row>
    <row r="366" spans="1:176" x14ac:dyDescent="0.2">
      <c r="A366" t="s">
        <v>193</v>
      </c>
      <c r="B366" t="s">
        <v>214</v>
      </c>
      <c r="C366" t="s">
        <v>204</v>
      </c>
      <c r="D366">
        <v>41505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1</v>
      </c>
      <c r="FT366">
        <v>0</v>
      </c>
    </row>
    <row r="367" spans="1:176" x14ac:dyDescent="0.2">
      <c r="A367" t="s">
        <v>193</v>
      </c>
      <c r="B367" t="s">
        <v>214</v>
      </c>
      <c r="C367" t="s">
        <v>204</v>
      </c>
      <c r="D367">
        <v>41526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1</v>
      </c>
      <c r="FT367">
        <v>0</v>
      </c>
    </row>
    <row r="368" spans="1:176" x14ac:dyDescent="0.2">
      <c r="A368" t="s">
        <v>193</v>
      </c>
      <c r="B368" t="s">
        <v>214</v>
      </c>
      <c r="C368" t="s">
        <v>204</v>
      </c>
      <c r="D368">
        <v>41527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1</v>
      </c>
      <c r="FT368">
        <v>0</v>
      </c>
    </row>
    <row r="369" spans="1:178" x14ac:dyDescent="0.2">
      <c r="A369" t="s">
        <v>193</v>
      </c>
      <c r="B369" t="s">
        <v>214</v>
      </c>
      <c r="C369" t="s">
        <v>204</v>
      </c>
      <c r="D369" t="s">
        <v>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1</v>
      </c>
      <c r="FT369">
        <v>0</v>
      </c>
    </row>
    <row r="370" spans="1:178" x14ac:dyDescent="0.2">
      <c r="A370" t="s">
        <v>193</v>
      </c>
      <c r="B370" t="s">
        <v>214</v>
      </c>
      <c r="C370" t="s">
        <v>1</v>
      </c>
      <c r="D370">
        <v>41424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14</v>
      </c>
      <c r="FV370">
        <v>0.288775</v>
      </c>
    </row>
    <row r="371" spans="1:178" x14ac:dyDescent="0.2">
      <c r="A371" t="s">
        <v>193</v>
      </c>
      <c r="B371" t="s">
        <v>214</v>
      </c>
      <c r="C371" t="s">
        <v>1</v>
      </c>
      <c r="D371">
        <v>41456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15</v>
      </c>
      <c r="FV371">
        <v>0.31581559999999997</v>
      </c>
    </row>
    <row r="372" spans="1:178" x14ac:dyDescent="0.2">
      <c r="A372" t="s">
        <v>193</v>
      </c>
      <c r="B372" t="s">
        <v>214</v>
      </c>
      <c r="C372" t="s">
        <v>1</v>
      </c>
      <c r="D372">
        <v>41457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15</v>
      </c>
      <c r="FV372">
        <v>0.30764560000000002</v>
      </c>
    </row>
    <row r="373" spans="1:178" x14ac:dyDescent="0.2">
      <c r="A373" t="s">
        <v>193</v>
      </c>
      <c r="B373" t="s">
        <v>214</v>
      </c>
      <c r="C373" t="s">
        <v>1</v>
      </c>
      <c r="D373">
        <v>41458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</row>
    <row r="374" spans="1:178" x14ac:dyDescent="0.2">
      <c r="A374" t="s">
        <v>193</v>
      </c>
      <c r="B374" t="s">
        <v>214</v>
      </c>
      <c r="C374" t="s">
        <v>1</v>
      </c>
      <c r="D374">
        <v>41505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</row>
    <row r="375" spans="1:178" x14ac:dyDescent="0.2">
      <c r="A375" t="s">
        <v>193</v>
      </c>
      <c r="B375" t="s">
        <v>214</v>
      </c>
      <c r="C375" t="s">
        <v>1</v>
      </c>
      <c r="D375">
        <v>41526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15</v>
      </c>
      <c r="FV375">
        <v>0.36454560000000003</v>
      </c>
    </row>
    <row r="376" spans="1:178" x14ac:dyDescent="0.2">
      <c r="A376" t="s">
        <v>193</v>
      </c>
      <c r="B376" t="s">
        <v>214</v>
      </c>
      <c r="C376" t="s">
        <v>1</v>
      </c>
      <c r="D376">
        <v>41527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</row>
    <row r="377" spans="1:178" x14ac:dyDescent="0.2">
      <c r="A377" t="s">
        <v>193</v>
      </c>
      <c r="B377" t="s">
        <v>214</v>
      </c>
      <c r="C377" t="s">
        <v>1</v>
      </c>
      <c r="D377" t="s">
        <v>2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14.75</v>
      </c>
      <c r="FV377">
        <v>0.31919540000000002</v>
      </c>
    </row>
    <row r="378" spans="1:178" x14ac:dyDescent="0.2">
      <c r="A378" t="s">
        <v>193</v>
      </c>
      <c r="B378" t="s">
        <v>214</v>
      </c>
      <c r="C378" t="s">
        <v>203</v>
      </c>
      <c r="D378">
        <v>41424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1</v>
      </c>
      <c r="FT378">
        <v>0</v>
      </c>
    </row>
    <row r="379" spans="1:178" x14ac:dyDescent="0.2">
      <c r="A379" t="s">
        <v>193</v>
      </c>
      <c r="B379" t="s">
        <v>214</v>
      </c>
      <c r="C379" t="s">
        <v>203</v>
      </c>
      <c r="D379">
        <v>41456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1</v>
      </c>
      <c r="FT379">
        <v>0</v>
      </c>
    </row>
    <row r="380" spans="1:178" x14ac:dyDescent="0.2">
      <c r="A380" t="s">
        <v>193</v>
      </c>
      <c r="B380" t="s">
        <v>214</v>
      </c>
      <c r="C380" t="s">
        <v>203</v>
      </c>
      <c r="D380">
        <v>41457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1</v>
      </c>
      <c r="FT380">
        <v>0</v>
      </c>
    </row>
    <row r="381" spans="1:178" x14ac:dyDescent="0.2">
      <c r="A381" t="s">
        <v>193</v>
      </c>
      <c r="B381" t="s">
        <v>214</v>
      </c>
      <c r="C381" t="s">
        <v>203</v>
      </c>
      <c r="D381">
        <v>41458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1</v>
      </c>
      <c r="FT381">
        <v>0</v>
      </c>
    </row>
    <row r="382" spans="1:178" x14ac:dyDescent="0.2">
      <c r="A382" t="s">
        <v>193</v>
      </c>
      <c r="B382" t="s">
        <v>214</v>
      </c>
      <c r="C382" t="s">
        <v>203</v>
      </c>
      <c r="D382">
        <v>41505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1</v>
      </c>
      <c r="FT382">
        <v>0</v>
      </c>
    </row>
    <row r="383" spans="1:178" x14ac:dyDescent="0.2">
      <c r="A383" t="s">
        <v>193</v>
      </c>
      <c r="B383" t="s">
        <v>214</v>
      </c>
      <c r="C383" t="s">
        <v>203</v>
      </c>
      <c r="D383">
        <v>41526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1</v>
      </c>
      <c r="FT383">
        <v>0</v>
      </c>
    </row>
    <row r="384" spans="1:178" x14ac:dyDescent="0.2">
      <c r="A384" t="s">
        <v>193</v>
      </c>
      <c r="B384" t="s">
        <v>214</v>
      </c>
      <c r="C384" t="s">
        <v>203</v>
      </c>
      <c r="D384">
        <v>41527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1</v>
      </c>
      <c r="FT384">
        <v>0</v>
      </c>
    </row>
    <row r="385" spans="1:176" x14ac:dyDescent="0.2">
      <c r="A385" t="s">
        <v>193</v>
      </c>
      <c r="B385" t="s">
        <v>214</v>
      </c>
      <c r="C385" t="s">
        <v>203</v>
      </c>
      <c r="D385" t="s">
        <v>2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1</v>
      </c>
      <c r="FT385">
        <v>0</v>
      </c>
    </row>
    <row r="386" spans="1:176" x14ac:dyDescent="0.2">
      <c r="A386" t="s">
        <v>194</v>
      </c>
      <c r="B386" t="s">
        <v>212</v>
      </c>
      <c r="C386" t="s">
        <v>202</v>
      </c>
      <c r="D386">
        <v>41424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1</v>
      </c>
      <c r="FT386">
        <v>0</v>
      </c>
    </row>
    <row r="387" spans="1:176" x14ac:dyDescent="0.2">
      <c r="A387" t="s">
        <v>194</v>
      </c>
      <c r="B387" t="s">
        <v>212</v>
      </c>
      <c r="C387" t="s">
        <v>202</v>
      </c>
      <c r="D387">
        <v>41456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1</v>
      </c>
      <c r="FT387">
        <v>0</v>
      </c>
    </row>
    <row r="388" spans="1:176" x14ac:dyDescent="0.2">
      <c r="A388" t="s">
        <v>194</v>
      </c>
      <c r="B388" t="s">
        <v>212</v>
      </c>
      <c r="C388" t="s">
        <v>202</v>
      </c>
      <c r="D388">
        <v>41457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1</v>
      </c>
      <c r="FT388">
        <v>0</v>
      </c>
    </row>
    <row r="389" spans="1:176" x14ac:dyDescent="0.2">
      <c r="A389" t="s">
        <v>194</v>
      </c>
      <c r="B389" t="s">
        <v>212</v>
      </c>
      <c r="C389" t="s">
        <v>202</v>
      </c>
      <c r="D389">
        <v>41458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1</v>
      </c>
      <c r="FT389">
        <v>0</v>
      </c>
    </row>
    <row r="390" spans="1:176" x14ac:dyDescent="0.2">
      <c r="A390" t="s">
        <v>194</v>
      </c>
      <c r="B390" t="s">
        <v>212</v>
      </c>
      <c r="C390" t="s">
        <v>202</v>
      </c>
      <c r="D390">
        <v>41505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1</v>
      </c>
      <c r="FT390">
        <v>0</v>
      </c>
    </row>
    <row r="391" spans="1:176" x14ac:dyDescent="0.2">
      <c r="A391" t="s">
        <v>194</v>
      </c>
      <c r="B391" t="s">
        <v>212</v>
      </c>
      <c r="C391" t="s">
        <v>202</v>
      </c>
      <c r="D391">
        <v>41526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1</v>
      </c>
      <c r="FT391">
        <v>0</v>
      </c>
    </row>
    <row r="392" spans="1:176" x14ac:dyDescent="0.2">
      <c r="A392" t="s">
        <v>194</v>
      </c>
      <c r="B392" t="s">
        <v>212</v>
      </c>
      <c r="C392" t="s">
        <v>202</v>
      </c>
      <c r="D392">
        <v>41527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1</v>
      </c>
      <c r="FT392">
        <v>0</v>
      </c>
    </row>
    <row r="393" spans="1:176" x14ac:dyDescent="0.2">
      <c r="A393" t="s">
        <v>194</v>
      </c>
      <c r="B393" t="s">
        <v>212</v>
      </c>
      <c r="C393" t="s">
        <v>202</v>
      </c>
      <c r="D393" t="s">
        <v>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1</v>
      </c>
      <c r="FT393">
        <v>0</v>
      </c>
    </row>
    <row r="394" spans="1:176" x14ac:dyDescent="0.2">
      <c r="A394" t="s">
        <v>194</v>
      </c>
      <c r="B394" t="s">
        <v>212</v>
      </c>
      <c r="C394" t="s">
        <v>204</v>
      </c>
      <c r="D394">
        <v>41424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1</v>
      </c>
      <c r="FT394">
        <v>0</v>
      </c>
    </row>
    <row r="395" spans="1:176" x14ac:dyDescent="0.2">
      <c r="A395" t="s">
        <v>194</v>
      </c>
      <c r="B395" t="s">
        <v>212</v>
      </c>
      <c r="C395" t="s">
        <v>204</v>
      </c>
      <c r="D395">
        <v>41456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1</v>
      </c>
      <c r="FT395">
        <v>0</v>
      </c>
    </row>
    <row r="396" spans="1:176" x14ac:dyDescent="0.2">
      <c r="A396" t="s">
        <v>194</v>
      </c>
      <c r="B396" t="s">
        <v>212</v>
      </c>
      <c r="C396" t="s">
        <v>204</v>
      </c>
      <c r="D396">
        <v>41457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1</v>
      </c>
      <c r="FT396">
        <v>0</v>
      </c>
    </row>
    <row r="397" spans="1:176" x14ac:dyDescent="0.2">
      <c r="A397" t="s">
        <v>194</v>
      </c>
      <c r="B397" t="s">
        <v>212</v>
      </c>
      <c r="C397" t="s">
        <v>204</v>
      </c>
      <c r="D397">
        <v>41458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1</v>
      </c>
      <c r="FT397">
        <v>0</v>
      </c>
    </row>
    <row r="398" spans="1:176" x14ac:dyDescent="0.2">
      <c r="A398" t="s">
        <v>194</v>
      </c>
      <c r="B398" t="s">
        <v>212</v>
      </c>
      <c r="C398" t="s">
        <v>204</v>
      </c>
      <c r="D398">
        <v>41505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1</v>
      </c>
      <c r="FT398">
        <v>0</v>
      </c>
    </row>
    <row r="399" spans="1:176" x14ac:dyDescent="0.2">
      <c r="A399" t="s">
        <v>194</v>
      </c>
      <c r="B399" t="s">
        <v>212</v>
      </c>
      <c r="C399" t="s">
        <v>204</v>
      </c>
      <c r="D399">
        <v>41526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1</v>
      </c>
      <c r="FT399">
        <v>0</v>
      </c>
    </row>
    <row r="400" spans="1:176" x14ac:dyDescent="0.2">
      <c r="A400" t="s">
        <v>194</v>
      </c>
      <c r="B400" t="s">
        <v>212</v>
      </c>
      <c r="C400" t="s">
        <v>204</v>
      </c>
      <c r="D400">
        <v>41527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1</v>
      </c>
      <c r="FT400">
        <v>0</v>
      </c>
    </row>
    <row r="401" spans="1:178" x14ac:dyDescent="0.2">
      <c r="A401" t="s">
        <v>194</v>
      </c>
      <c r="B401" t="s">
        <v>212</v>
      </c>
      <c r="C401" t="s">
        <v>204</v>
      </c>
      <c r="D401" t="s">
        <v>2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1</v>
      </c>
      <c r="FT401">
        <v>0</v>
      </c>
    </row>
    <row r="402" spans="1:178" x14ac:dyDescent="0.2">
      <c r="A402" t="s">
        <v>194</v>
      </c>
      <c r="B402" t="s">
        <v>212</v>
      </c>
      <c r="C402" t="s">
        <v>1</v>
      </c>
      <c r="D402">
        <v>41424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16</v>
      </c>
      <c r="FV402">
        <v>0.48961890000000002</v>
      </c>
    </row>
    <row r="403" spans="1:178" x14ac:dyDescent="0.2">
      <c r="A403" t="s">
        <v>194</v>
      </c>
      <c r="B403" t="s">
        <v>212</v>
      </c>
      <c r="C403" t="s">
        <v>1</v>
      </c>
      <c r="D403">
        <v>41456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21</v>
      </c>
      <c r="FV403">
        <v>0.35096090000000002</v>
      </c>
    </row>
    <row r="404" spans="1:178" x14ac:dyDescent="0.2">
      <c r="A404" t="s">
        <v>194</v>
      </c>
      <c r="B404" t="s">
        <v>212</v>
      </c>
      <c r="C404" t="s">
        <v>1</v>
      </c>
      <c r="D404">
        <v>41457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21</v>
      </c>
      <c r="FV404">
        <v>0.25499830000000001</v>
      </c>
    </row>
    <row r="405" spans="1:178" x14ac:dyDescent="0.2">
      <c r="A405" t="s">
        <v>194</v>
      </c>
      <c r="B405" t="s">
        <v>212</v>
      </c>
      <c r="C405" t="s">
        <v>1</v>
      </c>
      <c r="D405">
        <v>41458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21</v>
      </c>
      <c r="FV405">
        <v>0.23484640000000001</v>
      </c>
    </row>
    <row r="406" spans="1:178" x14ac:dyDescent="0.2">
      <c r="A406" t="s">
        <v>194</v>
      </c>
      <c r="B406" t="s">
        <v>212</v>
      </c>
      <c r="C406" t="s">
        <v>1</v>
      </c>
      <c r="D406">
        <v>41505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3</v>
      </c>
      <c r="FV406">
        <v>0.75594620000000001</v>
      </c>
    </row>
    <row r="407" spans="1:178" x14ac:dyDescent="0.2">
      <c r="A407" t="s">
        <v>194</v>
      </c>
      <c r="B407" t="s">
        <v>212</v>
      </c>
      <c r="C407" t="s">
        <v>1</v>
      </c>
      <c r="D407">
        <v>41526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23</v>
      </c>
      <c r="FV407">
        <v>0.226911</v>
      </c>
    </row>
    <row r="408" spans="1:178" x14ac:dyDescent="0.2">
      <c r="A408" t="s">
        <v>194</v>
      </c>
      <c r="B408" t="s">
        <v>212</v>
      </c>
      <c r="C408" t="s">
        <v>1</v>
      </c>
      <c r="D408">
        <v>41527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</row>
    <row r="409" spans="1:178" x14ac:dyDescent="0.2">
      <c r="A409" t="s">
        <v>194</v>
      </c>
      <c r="B409" t="s">
        <v>212</v>
      </c>
      <c r="C409" t="s">
        <v>1</v>
      </c>
      <c r="D409" t="s">
        <v>2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20.399999999999999</v>
      </c>
      <c r="FV409">
        <v>0.3114671</v>
      </c>
    </row>
    <row r="410" spans="1:178" x14ac:dyDescent="0.2">
      <c r="A410" t="s">
        <v>194</v>
      </c>
      <c r="B410" t="s">
        <v>212</v>
      </c>
      <c r="C410" t="s">
        <v>203</v>
      </c>
      <c r="D410">
        <v>41424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1</v>
      </c>
      <c r="FT410">
        <v>0</v>
      </c>
    </row>
    <row r="411" spans="1:178" x14ac:dyDescent="0.2">
      <c r="A411" t="s">
        <v>194</v>
      </c>
      <c r="B411" t="s">
        <v>212</v>
      </c>
      <c r="C411" t="s">
        <v>203</v>
      </c>
      <c r="D411">
        <v>41456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1</v>
      </c>
      <c r="FT411">
        <v>0</v>
      </c>
    </row>
    <row r="412" spans="1:178" x14ac:dyDescent="0.2">
      <c r="A412" t="s">
        <v>194</v>
      </c>
      <c r="B412" t="s">
        <v>212</v>
      </c>
      <c r="C412" t="s">
        <v>203</v>
      </c>
      <c r="D412">
        <v>41457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1</v>
      </c>
      <c r="FT412">
        <v>0</v>
      </c>
    </row>
    <row r="413" spans="1:178" x14ac:dyDescent="0.2">
      <c r="A413" t="s">
        <v>194</v>
      </c>
      <c r="B413" t="s">
        <v>212</v>
      </c>
      <c r="C413" t="s">
        <v>203</v>
      </c>
      <c r="D413">
        <v>41458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1</v>
      </c>
      <c r="FT413">
        <v>0</v>
      </c>
    </row>
    <row r="414" spans="1:178" x14ac:dyDescent="0.2">
      <c r="A414" t="s">
        <v>194</v>
      </c>
      <c r="B414" t="s">
        <v>212</v>
      </c>
      <c r="C414" t="s">
        <v>203</v>
      </c>
      <c r="D414">
        <v>41505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1</v>
      </c>
      <c r="FT414">
        <v>0</v>
      </c>
    </row>
    <row r="415" spans="1:178" x14ac:dyDescent="0.2">
      <c r="A415" t="s">
        <v>194</v>
      </c>
      <c r="B415" t="s">
        <v>212</v>
      </c>
      <c r="C415" t="s">
        <v>203</v>
      </c>
      <c r="D415">
        <v>41526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1</v>
      </c>
      <c r="FT415">
        <v>0</v>
      </c>
    </row>
    <row r="416" spans="1:178" x14ac:dyDescent="0.2">
      <c r="A416" t="s">
        <v>194</v>
      </c>
      <c r="B416" t="s">
        <v>212</v>
      </c>
      <c r="C416" t="s">
        <v>203</v>
      </c>
      <c r="D416">
        <v>41527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1</v>
      </c>
      <c r="FT416">
        <v>0</v>
      </c>
    </row>
    <row r="417" spans="1:176" x14ac:dyDescent="0.2">
      <c r="A417" t="s">
        <v>194</v>
      </c>
      <c r="B417" t="s">
        <v>212</v>
      </c>
      <c r="C417" t="s">
        <v>203</v>
      </c>
      <c r="D417" t="s">
        <v>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1</v>
      </c>
      <c r="FT417">
        <v>0</v>
      </c>
    </row>
    <row r="418" spans="1:176" x14ac:dyDescent="0.2">
      <c r="A418" t="s">
        <v>194</v>
      </c>
      <c r="B418" t="s">
        <v>213</v>
      </c>
      <c r="C418" t="s">
        <v>202</v>
      </c>
      <c r="D418">
        <v>41424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1</v>
      </c>
      <c r="FT418">
        <v>0</v>
      </c>
    </row>
    <row r="419" spans="1:176" x14ac:dyDescent="0.2">
      <c r="A419" t="s">
        <v>194</v>
      </c>
      <c r="B419" t="s">
        <v>213</v>
      </c>
      <c r="C419" t="s">
        <v>202</v>
      </c>
      <c r="D419">
        <v>41456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1</v>
      </c>
      <c r="FT419">
        <v>0</v>
      </c>
    </row>
    <row r="420" spans="1:176" x14ac:dyDescent="0.2">
      <c r="A420" t="s">
        <v>194</v>
      </c>
      <c r="B420" t="s">
        <v>213</v>
      </c>
      <c r="C420" t="s">
        <v>202</v>
      </c>
      <c r="D420">
        <v>41457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1</v>
      </c>
      <c r="FT420">
        <v>0</v>
      </c>
    </row>
    <row r="421" spans="1:176" x14ac:dyDescent="0.2">
      <c r="A421" t="s">
        <v>194</v>
      </c>
      <c r="B421" t="s">
        <v>213</v>
      </c>
      <c r="C421" t="s">
        <v>202</v>
      </c>
      <c r="D421">
        <v>41458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1</v>
      </c>
      <c r="FT421">
        <v>0</v>
      </c>
    </row>
    <row r="422" spans="1:176" x14ac:dyDescent="0.2">
      <c r="A422" t="s">
        <v>194</v>
      </c>
      <c r="B422" t="s">
        <v>213</v>
      </c>
      <c r="C422" t="s">
        <v>202</v>
      </c>
      <c r="D422">
        <v>41505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1</v>
      </c>
      <c r="FT422">
        <v>0</v>
      </c>
    </row>
    <row r="423" spans="1:176" x14ac:dyDescent="0.2">
      <c r="A423" t="s">
        <v>194</v>
      </c>
      <c r="B423" t="s">
        <v>213</v>
      </c>
      <c r="C423" t="s">
        <v>202</v>
      </c>
      <c r="D423">
        <v>41526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1</v>
      </c>
      <c r="FT423">
        <v>0</v>
      </c>
    </row>
    <row r="424" spans="1:176" x14ac:dyDescent="0.2">
      <c r="A424" t="s">
        <v>194</v>
      </c>
      <c r="B424" t="s">
        <v>213</v>
      </c>
      <c r="C424" t="s">
        <v>202</v>
      </c>
      <c r="D424">
        <v>41527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1</v>
      </c>
      <c r="FT424">
        <v>0</v>
      </c>
    </row>
    <row r="425" spans="1:176" x14ac:dyDescent="0.2">
      <c r="A425" t="s">
        <v>194</v>
      </c>
      <c r="B425" t="s">
        <v>213</v>
      </c>
      <c r="C425" t="s">
        <v>202</v>
      </c>
      <c r="D425" t="s">
        <v>2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1</v>
      </c>
      <c r="FT425">
        <v>0</v>
      </c>
    </row>
    <row r="426" spans="1:176" x14ac:dyDescent="0.2">
      <c r="A426" t="s">
        <v>194</v>
      </c>
      <c r="B426" t="s">
        <v>213</v>
      </c>
      <c r="C426" t="s">
        <v>204</v>
      </c>
      <c r="D426">
        <v>41424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1</v>
      </c>
      <c r="FT426">
        <v>0</v>
      </c>
    </row>
    <row r="427" spans="1:176" x14ac:dyDescent="0.2">
      <c r="A427" t="s">
        <v>194</v>
      </c>
      <c r="B427" t="s">
        <v>213</v>
      </c>
      <c r="C427" t="s">
        <v>204</v>
      </c>
      <c r="D427">
        <v>41456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1</v>
      </c>
      <c r="FT427">
        <v>0</v>
      </c>
    </row>
    <row r="428" spans="1:176" x14ac:dyDescent="0.2">
      <c r="A428" t="s">
        <v>194</v>
      </c>
      <c r="B428" t="s">
        <v>213</v>
      </c>
      <c r="C428" t="s">
        <v>204</v>
      </c>
      <c r="D428">
        <v>41457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1</v>
      </c>
      <c r="FT428">
        <v>0</v>
      </c>
    </row>
    <row r="429" spans="1:176" x14ac:dyDescent="0.2">
      <c r="A429" t="s">
        <v>194</v>
      </c>
      <c r="B429" t="s">
        <v>213</v>
      </c>
      <c r="C429" t="s">
        <v>204</v>
      </c>
      <c r="D429">
        <v>41458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1</v>
      </c>
      <c r="FT429">
        <v>0</v>
      </c>
    </row>
    <row r="430" spans="1:176" x14ac:dyDescent="0.2">
      <c r="A430" t="s">
        <v>194</v>
      </c>
      <c r="B430" t="s">
        <v>213</v>
      </c>
      <c r="C430" t="s">
        <v>204</v>
      </c>
      <c r="D430">
        <v>41505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1</v>
      </c>
      <c r="FT430">
        <v>0</v>
      </c>
    </row>
    <row r="431" spans="1:176" x14ac:dyDescent="0.2">
      <c r="A431" t="s">
        <v>194</v>
      </c>
      <c r="B431" t="s">
        <v>213</v>
      </c>
      <c r="C431" t="s">
        <v>204</v>
      </c>
      <c r="D431">
        <v>41526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1</v>
      </c>
      <c r="FT431">
        <v>0</v>
      </c>
    </row>
    <row r="432" spans="1:176" x14ac:dyDescent="0.2">
      <c r="A432" t="s">
        <v>194</v>
      </c>
      <c r="B432" t="s">
        <v>213</v>
      </c>
      <c r="C432" t="s">
        <v>204</v>
      </c>
      <c r="D432">
        <v>41527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1</v>
      </c>
      <c r="FT432">
        <v>0</v>
      </c>
    </row>
    <row r="433" spans="1:178" x14ac:dyDescent="0.2">
      <c r="A433" t="s">
        <v>194</v>
      </c>
      <c r="B433" t="s">
        <v>213</v>
      </c>
      <c r="C433" t="s">
        <v>204</v>
      </c>
      <c r="D433" t="s">
        <v>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1</v>
      </c>
      <c r="FT433">
        <v>0</v>
      </c>
    </row>
    <row r="434" spans="1:178" x14ac:dyDescent="0.2">
      <c r="A434" t="s">
        <v>194</v>
      </c>
      <c r="B434" t="s">
        <v>213</v>
      </c>
      <c r="C434" t="s">
        <v>1</v>
      </c>
      <c r="D434">
        <v>41424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176</v>
      </c>
      <c r="FV434">
        <v>0.31561260000000002</v>
      </c>
    </row>
    <row r="435" spans="1:178" x14ac:dyDescent="0.2">
      <c r="A435" t="s">
        <v>194</v>
      </c>
      <c r="B435" t="s">
        <v>213</v>
      </c>
      <c r="C435" t="s">
        <v>1</v>
      </c>
      <c r="D435">
        <v>41456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187</v>
      </c>
      <c r="FV435">
        <v>0.31144559999999999</v>
      </c>
    </row>
    <row r="436" spans="1:178" x14ac:dyDescent="0.2">
      <c r="A436" t="s">
        <v>194</v>
      </c>
      <c r="B436" t="s">
        <v>213</v>
      </c>
      <c r="C436" t="s">
        <v>1</v>
      </c>
      <c r="D436">
        <v>41457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188</v>
      </c>
      <c r="FV436">
        <v>0.33703630000000001</v>
      </c>
    </row>
    <row r="437" spans="1:178" x14ac:dyDescent="0.2">
      <c r="A437" t="s">
        <v>194</v>
      </c>
      <c r="B437" t="s">
        <v>213</v>
      </c>
      <c r="C437" t="s">
        <v>1</v>
      </c>
      <c r="D437">
        <v>41458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</row>
    <row r="438" spans="1:178" x14ac:dyDescent="0.2">
      <c r="A438" t="s">
        <v>194</v>
      </c>
      <c r="B438" t="s">
        <v>213</v>
      </c>
      <c r="C438" t="s">
        <v>1</v>
      </c>
      <c r="D438">
        <v>41505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</row>
    <row r="439" spans="1:178" x14ac:dyDescent="0.2">
      <c r="A439" t="s">
        <v>194</v>
      </c>
      <c r="B439" t="s">
        <v>213</v>
      </c>
      <c r="C439" t="s">
        <v>1</v>
      </c>
      <c r="D439">
        <v>41526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157</v>
      </c>
      <c r="FV439">
        <v>0.4361005</v>
      </c>
    </row>
    <row r="440" spans="1:178" x14ac:dyDescent="0.2">
      <c r="A440" t="s">
        <v>194</v>
      </c>
      <c r="B440" t="s">
        <v>213</v>
      </c>
      <c r="C440" t="s">
        <v>1</v>
      </c>
      <c r="D440">
        <v>41527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</row>
    <row r="441" spans="1:178" x14ac:dyDescent="0.2">
      <c r="A441" t="s">
        <v>194</v>
      </c>
      <c r="B441" t="s">
        <v>213</v>
      </c>
      <c r="C441" t="s">
        <v>1</v>
      </c>
      <c r="D441" t="s">
        <v>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177</v>
      </c>
      <c r="FV441">
        <v>0.35004869999999999</v>
      </c>
    </row>
    <row r="442" spans="1:178" x14ac:dyDescent="0.2">
      <c r="A442" t="s">
        <v>194</v>
      </c>
      <c r="B442" t="s">
        <v>213</v>
      </c>
      <c r="C442" t="s">
        <v>203</v>
      </c>
      <c r="D442">
        <v>41424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1</v>
      </c>
      <c r="FT442">
        <v>0</v>
      </c>
    </row>
    <row r="443" spans="1:178" x14ac:dyDescent="0.2">
      <c r="A443" t="s">
        <v>194</v>
      </c>
      <c r="B443" t="s">
        <v>213</v>
      </c>
      <c r="C443" t="s">
        <v>203</v>
      </c>
      <c r="D443">
        <v>41456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1</v>
      </c>
      <c r="FT443">
        <v>0</v>
      </c>
    </row>
    <row r="444" spans="1:178" x14ac:dyDescent="0.2">
      <c r="A444" t="s">
        <v>194</v>
      </c>
      <c r="B444" t="s">
        <v>213</v>
      </c>
      <c r="C444" t="s">
        <v>203</v>
      </c>
      <c r="D444">
        <v>41457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1</v>
      </c>
      <c r="FT444">
        <v>0</v>
      </c>
    </row>
    <row r="445" spans="1:178" x14ac:dyDescent="0.2">
      <c r="A445" t="s">
        <v>194</v>
      </c>
      <c r="B445" t="s">
        <v>213</v>
      </c>
      <c r="C445" t="s">
        <v>203</v>
      </c>
      <c r="D445">
        <v>41458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1</v>
      </c>
      <c r="FT445">
        <v>0</v>
      </c>
    </row>
    <row r="446" spans="1:178" x14ac:dyDescent="0.2">
      <c r="A446" t="s">
        <v>194</v>
      </c>
      <c r="B446" t="s">
        <v>213</v>
      </c>
      <c r="C446" t="s">
        <v>203</v>
      </c>
      <c r="D446">
        <v>41505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1</v>
      </c>
      <c r="FT446">
        <v>0</v>
      </c>
    </row>
    <row r="447" spans="1:178" x14ac:dyDescent="0.2">
      <c r="A447" t="s">
        <v>194</v>
      </c>
      <c r="B447" t="s">
        <v>213</v>
      </c>
      <c r="C447" t="s">
        <v>203</v>
      </c>
      <c r="D447">
        <v>41526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1</v>
      </c>
      <c r="FT447">
        <v>0</v>
      </c>
    </row>
    <row r="448" spans="1:178" x14ac:dyDescent="0.2">
      <c r="A448" t="s">
        <v>194</v>
      </c>
      <c r="B448" t="s">
        <v>213</v>
      </c>
      <c r="C448" t="s">
        <v>203</v>
      </c>
      <c r="D448">
        <v>41527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1</v>
      </c>
      <c r="FT448">
        <v>0</v>
      </c>
    </row>
    <row r="449" spans="1:176" x14ac:dyDescent="0.2">
      <c r="A449" t="s">
        <v>194</v>
      </c>
      <c r="B449" t="s">
        <v>213</v>
      </c>
      <c r="C449" t="s">
        <v>203</v>
      </c>
      <c r="D449" t="s">
        <v>2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1</v>
      </c>
      <c r="FT449">
        <v>0</v>
      </c>
    </row>
    <row r="450" spans="1:176" x14ac:dyDescent="0.2">
      <c r="A450" t="s">
        <v>194</v>
      </c>
      <c r="B450" t="s">
        <v>214</v>
      </c>
      <c r="C450" t="s">
        <v>202</v>
      </c>
      <c r="D450">
        <v>41424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1</v>
      </c>
      <c r="FT450">
        <v>0</v>
      </c>
    </row>
    <row r="451" spans="1:176" x14ac:dyDescent="0.2">
      <c r="A451" t="s">
        <v>194</v>
      </c>
      <c r="B451" t="s">
        <v>214</v>
      </c>
      <c r="C451" t="s">
        <v>202</v>
      </c>
      <c r="D451">
        <v>41456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1</v>
      </c>
      <c r="FT451">
        <v>0</v>
      </c>
    </row>
    <row r="452" spans="1:176" x14ac:dyDescent="0.2">
      <c r="A452" t="s">
        <v>194</v>
      </c>
      <c r="B452" t="s">
        <v>214</v>
      </c>
      <c r="C452" t="s">
        <v>202</v>
      </c>
      <c r="D452">
        <v>41457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1</v>
      </c>
      <c r="FT452">
        <v>0</v>
      </c>
    </row>
    <row r="453" spans="1:176" x14ac:dyDescent="0.2">
      <c r="A453" t="s">
        <v>194</v>
      </c>
      <c r="B453" t="s">
        <v>214</v>
      </c>
      <c r="C453" t="s">
        <v>202</v>
      </c>
      <c r="D453">
        <v>41458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1</v>
      </c>
      <c r="FT453">
        <v>0</v>
      </c>
    </row>
    <row r="454" spans="1:176" x14ac:dyDescent="0.2">
      <c r="A454" t="s">
        <v>194</v>
      </c>
      <c r="B454" t="s">
        <v>214</v>
      </c>
      <c r="C454" t="s">
        <v>202</v>
      </c>
      <c r="D454">
        <v>41505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1</v>
      </c>
      <c r="FT454">
        <v>0</v>
      </c>
    </row>
    <row r="455" spans="1:176" x14ac:dyDescent="0.2">
      <c r="A455" t="s">
        <v>194</v>
      </c>
      <c r="B455" t="s">
        <v>214</v>
      </c>
      <c r="C455" t="s">
        <v>202</v>
      </c>
      <c r="D455">
        <v>41526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1</v>
      </c>
      <c r="FT455">
        <v>0</v>
      </c>
    </row>
    <row r="456" spans="1:176" x14ac:dyDescent="0.2">
      <c r="A456" t="s">
        <v>194</v>
      </c>
      <c r="B456" t="s">
        <v>214</v>
      </c>
      <c r="C456" t="s">
        <v>202</v>
      </c>
      <c r="D456">
        <v>41527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1</v>
      </c>
      <c r="FT456">
        <v>0</v>
      </c>
    </row>
    <row r="457" spans="1:176" x14ac:dyDescent="0.2">
      <c r="A457" t="s">
        <v>194</v>
      </c>
      <c r="B457" t="s">
        <v>214</v>
      </c>
      <c r="C457" t="s">
        <v>202</v>
      </c>
      <c r="D457" t="s">
        <v>2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1</v>
      </c>
      <c r="FT457">
        <v>0</v>
      </c>
    </row>
    <row r="458" spans="1:176" x14ac:dyDescent="0.2">
      <c r="A458" t="s">
        <v>194</v>
      </c>
      <c r="B458" t="s">
        <v>214</v>
      </c>
      <c r="C458" t="s">
        <v>204</v>
      </c>
      <c r="D458">
        <v>41424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1</v>
      </c>
      <c r="FT458">
        <v>0</v>
      </c>
    </row>
    <row r="459" spans="1:176" x14ac:dyDescent="0.2">
      <c r="A459" t="s">
        <v>194</v>
      </c>
      <c r="B459" t="s">
        <v>214</v>
      </c>
      <c r="C459" t="s">
        <v>204</v>
      </c>
      <c r="D459">
        <v>41456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1</v>
      </c>
      <c r="FT459">
        <v>0</v>
      </c>
    </row>
    <row r="460" spans="1:176" x14ac:dyDescent="0.2">
      <c r="A460" t="s">
        <v>194</v>
      </c>
      <c r="B460" t="s">
        <v>214</v>
      </c>
      <c r="C460" t="s">
        <v>204</v>
      </c>
      <c r="D460">
        <v>41457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1</v>
      </c>
      <c r="FT460">
        <v>0</v>
      </c>
    </row>
    <row r="461" spans="1:176" x14ac:dyDescent="0.2">
      <c r="A461" t="s">
        <v>194</v>
      </c>
      <c r="B461" t="s">
        <v>214</v>
      </c>
      <c r="C461" t="s">
        <v>204</v>
      </c>
      <c r="D461">
        <v>41458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1</v>
      </c>
      <c r="FT461">
        <v>0</v>
      </c>
    </row>
    <row r="462" spans="1:176" x14ac:dyDescent="0.2">
      <c r="A462" t="s">
        <v>194</v>
      </c>
      <c r="B462" t="s">
        <v>214</v>
      </c>
      <c r="C462" t="s">
        <v>204</v>
      </c>
      <c r="D462">
        <v>41505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1</v>
      </c>
      <c r="FT462">
        <v>0</v>
      </c>
    </row>
    <row r="463" spans="1:176" x14ac:dyDescent="0.2">
      <c r="A463" t="s">
        <v>194</v>
      </c>
      <c r="B463" t="s">
        <v>214</v>
      </c>
      <c r="C463" t="s">
        <v>204</v>
      </c>
      <c r="D463">
        <v>41526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1</v>
      </c>
      <c r="FT463">
        <v>0</v>
      </c>
    </row>
    <row r="464" spans="1:176" x14ac:dyDescent="0.2">
      <c r="A464" t="s">
        <v>194</v>
      </c>
      <c r="B464" t="s">
        <v>214</v>
      </c>
      <c r="C464" t="s">
        <v>204</v>
      </c>
      <c r="D464">
        <v>41527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1</v>
      </c>
      <c r="FT464">
        <v>0</v>
      </c>
    </row>
    <row r="465" spans="1:178" x14ac:dyDescent="0.2">
      <c r="A465" t="s">
        <v>194</v>
      </c>
      <c r="B465" t="s">
        <v>214</v>
      </c>
      <c r="C465" t="s">
        <v>204</v>
      </c>
      <c r="D465" t="s">
        <v>2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1</v>
      </c>
      <c r="FT465">
        <v>0</v>
      </c>
    </row>
    <row r="466" spans="1:178" x14ac:dyDescent="0.2">
      <c r="A466" t="s">
        <v>194</v>
      </c>
      <c r="B466" t="s">
        <v>214</v>
      </c>
      <c r="C466" t="s">
        <v>1</v>
      </c>
      <c r="D466">
        <v>41424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98</v>
      </c>
      <c r="FV466">
        <v>0.27071079999999997</v>
      </c>
    </row>
    <row r="467" spans="1:178" x14ac:dyDescent="0.2">
      <c r="A467" t="s">
        <v>194</v>
      </c>
      <c r="B467" t="s">
        <v>214</v>
      </c>
      <c r="C467" t="s">
        <v>1</v>
      </c>
      <c r="D467">
        <v>41456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123</v>
      </c>
      <c r="FV467">
        <v>0.1751907</v>
      </c>
    </row>
    <row r="468" spans="1:178" x14ac:dyDescent="0.2">
      <c r="A468" t="s">
        <v>194</v>
      </c>
      <c r="B468" t="s">
        <v>214</v>
      </c>
      <c r="C468" t="s">
        <v>1</v>
      </c>
      <c r="D468">
        <v>41457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122</v>
      </c>
      <c r="FV468">
        <v>0.18121280000000001</v>
      </c>
    </row>
    <row r="469" spans="1:178" x14ac:dyDescent="0.2">
      <c r="A469" t="s">
        <v>194</v>
      </c>
      <c r="B469" t="s">
        <v>214</v>
      </c>
      <c r="C469" t="s">
        <v>1</v>
      </c>
      <c r="D469">
        <v>41458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</row>
    <row r="470" spans="1:178" x14ac:dyDescent="0.2">
      <c r="A470" t="s">
        <v>194</v>
      </c>
      <c r="B470" t="s">
        <v>214</v>
      </c>
      <c r="C470" t="s">
        <v>1</v>
      </c>
      <c r="D470">
        <v>41505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</row>
    <row r="471" spans="1:178" x14ac:dyDescent="0.2">
      <c r="A471" t="s">
        <v>194</v>
      </c>
      <c r="B471" t="s">
        <v>214</v>
      </c>
      <c r="C471" t="s">
        <v>1</v>
      </c>
      <c r="D471">
        <v>41526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126</v>
      </c>
      <c r="FV471">
        <v>0.22365270000000001</v>
      </c>
    </row>
    <row r="472" spans="1:178" x14ac:dyDescent="0.2">
      <c r="A472" t="s">
        <v>194</v>
      </c>
      <c r="B472" t="s">
        <v>214</v>
      </c>
      <c r="C472" t="s">
        <v>1</v>
      </c>
      <c r="D472">
        <v>41527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</row>
    <row r="473" spans="1:178" x14ac:dyDescent="0.2">
      <c r="A473" t="s">
        <v>194</v>
      </c>
      <c r="B473" t="s">
        <v>214</v>
      </c>
      <c r="C473" t="s">
        <v>1</v>
      </c>
      <c r="D473" t="s">
        <v>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117.25</v>
      </c>
      <c r="FV473">
        <v>0.21269179999999999</v>
      </c>
    </row>
    <row r="474" spans="1:178" x14ac:dyDescent="0.2">
      <c r="A474" t="s">
        <v>194</v>
      </c>
      <c r="B474" t="s">
        <v>214</v>
      </c>
      <c r="C474" t="s">
        <v>203</v>
      </c>
      <c r="D474">
        <v>41424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1</v>
      </c>
      <c r="FT474">
        <v>0</v>
      </c>
    </row>
    <row r="475" spans="1:178" x14ac:dyDescent="0.2">
      <c r="A475" t="s">
        <v>194</v>
      </c>
      <c r="B475" t="s">
        <v>214</v>
      </c>
      <c r="C475" t="s">
        <v>203</v>
      </c>
      <c r="D475">
        <v>41456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1</v>
      </c>
      <c r="FT475">
        <v>0</v>
      </c>
    </row>
    <row r="476" spans="1:178" x14ac:dyDescent="0.2">
      <c r="A476" t="s">
        <v>194</v>
      </c>
      <c r="B476" t="s">
        <v>214</v>
      </c>
      <c r="C476" t="s">
        <v>203</v>
      </c>
      <c r="D476">
        <v>41457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1</v>
      </c>
      <c r="FT476">
        <v>0</v>
      </c>
    </row>
    <row r="477" spans="1:178" x14ac:dyDescent="0.2">
      <c r="A477" t="s">
        <v>194</v>
      </c>
      <c r="B477" t="s">
        <v>214</v>
      </c>
      <c r="C477" t="s">
        <v>203</v>
      </c>
      <c r="D477">
        <v>41458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1</v>
      </c>
      <c r="FT477">
        <v>0</v>
      </c>
    </row>
    <row r="478" spans="1:178" x14ac:dyDescent="0.2">
      <c r="A478" t="s">
        <v>194</v>
      </c>
      <c r="B478" t="s">
        <v>214</v>
      </c>
      <c r="C478" t="s">
        <v>203</v>
      </c>
      <c r="D478">
        <v>41505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1</v>
      </c>
      <c r="FT478">
        <v>0</v>
      </c>
    </row>
    <row r="479" spans="1:178" x14ac:dyDescent="0.2">
      <c r="A479" t="s">
        <v>194</v>
      </c>
      <c r="B479" t="s">
        <v>214</v>
      </c>
      <c r="C479" t="s">
        <v>203</v>
      </c>
      <c r="D479">
        <v>41526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1</v>
      </c>
      <c r="FT479">
        <v>0</v>
      </c>
    </row>
    <row r="480" spans="1:178" x14ac:dyDescent="0.2">
      <c r="A480" t="s">
        <v>194</v>
      </c>
      <c r="B480" t="s">
        <v>214</v>
      </c>
      <c r="C480" t="s">
        <v>203</v>
      </c>
      <c r="D480">
        <v>41527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1</v>
      </c>
      <c r="FT480">
        <v>0</v>
      </c>
    </row>
    <row r="481" spans="1:176" x14ac:dyDescent="0.2">
      <c r="A481" t="s">
        <v>194</v>
      </c>
      <c r="B481" t="s">
        <v>214</v>
      </c>
      <c r="C481" t="s">
        <v>203</v>
      </c>
      <c r="D481" t="s">
        <v>2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1</v>
      </c>
      <c r="FT481">
        <v>0</v>
      </c>
    </row>
    <row r="482" spans="1:176" x14ac:dyDescent="0.2">
      <c r="A482" t="s">
        <v>195</v>
      </c>
      <c r="B482" t="s">
        <v>212</v>
      </c>
      <c r="C482" t="s">
        <v>202</v>
      </c>
      <c r="D482">
        <v>41424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1</v>
      </c>
      <c r="FT482">
        <v>0</v>
      </c>
    </row>
    <row r="483" spans="1:176" x14ac:dyDescent="0.2">
      <c r="A483" t="s">
        <v>195</v>
      </c>
      <c r="B483" t="s">
        <v>212</v>
      </c>
      <c r="C483" t="s">
        <v>202</v>
      </c>
      <c r="D483">
        <v>41456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1</v>
      </c>
      <c r="FT483">
        <v>0</v>
      </c>
    </row>
    <row r="484" spans="1:176" x14ac:dyDescent="0.2">
      <c r="A484" t="s">
        <v>195</v>
      </c>
      <c r="B484" t="s">
        <v>212</v>
      </c>
      <c r="C484" t="s">
        <v>202</v>
      </c>
      <c r="D484">
        <v>41457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1</v>
      </c>
      <c r="FT484">
        <v>0</v>
      </c>
    </row>
    <row r="485" spans="1:176" x14ac:dyDescent="0.2">
      <c r="A485" t="s">
        <v>195</v>
      </c>
      <c r="B485" t="s">
        <v>212</v>
      </c>
      <c r="C485" t="s">
        <v>202</v>
      </c>
      <c r="D485">
        <v>41458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1</v>
      </c>
      <c r="FT485">
        <v>0</v>
      </c>
    </row>
    <row r="486" spans="1:176" x14ac:dyDescent="0.2">
      <c r="A486" t="s">
        <v>195</v>
      </c>
      <c r="B486" t="s">
        <v>212</v>
      </c>
      <c r="C486" t="s">
        <v>202</v>
      </c>
      <c r="D486">
        <v>41505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1</v>
      </c>
      <c r="FT486">
        <v>0</v>
      </c>
    </row>
    <row r="487" spans="1:176" x14ac:dyDescent="0.2">
      <c r="A487" t="s">
        <v>195</v>
      </c>
      <c r="B487" t="s">
        <v>212</v>
      </c>
      <c r="C487" t="s">
        <v>202</v>
      </c>
      <c r="D487">
        <v>41526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1</v>
      </c>
      <c r="FT487">
        <v>0</v>
      </c>
    </row>
    <row r="488" spans="1:176" x14ac:dyDescent="0.2">
      <c r="A488" t="s">
        <v>195</v>
      </c>
      <c r="B488" t="s">
        <v>212</v>
      </c>
      <c r="C488" t="s">
        <v>202</v>
      </c>
      <c r="D488">
        <v>41527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1</v>
      </c>
      <c r="FT488">
        <v>0</v>
      </c>
    </row>
    <row r="489" spans="1:176" x14ac:dyDescent="0.2">
      <c r="A489" t="s">
        <v>195</v>
      </c>
      <c r="B489" t="s">
        <v>212</v>
      </c>
      <c r="C489" t="s">
        <v>202</v>
      </c>
      <c r="D489" t="s">
        <v>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1</v>
      </c>
      <c r="FT489">
        <v>0</v>
      </c>
    </row>
    <row r="490" spans="1:176" x14ac:dyDescent="0.2">
      <c r="A490" t="s">
        <v>195</v>
      </c>
      <c r="B490" t="s">
        <v>212</v>
      </c>
      <c r="C490" t="s">
        <v>204</v>
      </c>
      <c r="D490">
        <v>41424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1</v>
      </c>
      <c r="FT490">
        <v>0</v>
      </c>
    </row>
    <row r="491" spans="1:176" x14ac:dyDescent="0.2">
      <c r="A491" t="s">
        <v>195</v>
      </c>
      <c r="B491" t="s">
        <v>212</v>
      </c>
      <c r="C491" t="s">
        <v>204</v>
      </c>
      <c r="D491">
        <v>41456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1</v>
      </c>
      <c r="FT491">
        <v>0</v>
      </c>
    </row>
    <row r="492" spans="1:176" x14ac:dyDescent="0.2">
      <c r="A492" t="s">
        <v>195</v>
      </c>
      <c r="B492" t="s">
        <v>212</v>
      </c>
      <c r="C492" t="s">
        <v>204</v>
      </c>
      <c r="D492">
        <v>41457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1</v>
      </c>
      <c r="FT492">
        <v>0</v>
      </c>
    </row>
    <row r="493" spans="1:176" x14ac:dyDescent="0.2">
      <c r="A493" t="s">
        <v>195</v>
      </c>
      <c r="B493" t="s">
        <v>212</v>
      </c>
      <c r="C493" t="s">
        <v>204</v>
      </c>
      <c r="D493">
        <v>41458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1</v>
      </c>
      <c r="FT493">
        <v>0</v>
      </c>
    </row>
    <row r="494" spans="1:176" x14ac:dyDescent="0.2">
      <c r="A494" t="s">
        <v>195</v>
      </c>
      <c r="B494" t="s">
        <v>212</v>
      </c>
      <c r="C494" t="s">
        <v>204</v>
      </c>
      <c r="D494">
        <v>41505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1</v>
      </c>
      <c r="FT494">
        <v>0</v>
      </c>
    </row>
    <row r="495" spans="1:176" x14ac:dyDescent="0.2">
      <c r="A495" t="s">
        <v>195</v>
      </c>
      <c r="B495" t="s">
        <v>212</v>
      </c>
      <c r="C495" t="s">
        <v>204</v>
      </c>
      <c r="D495">
        <v>41526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1</v>
      </c>
      <c r="FT495">
        <v>0</v>
      </c>
    </row>
    <row r="496" spans="1:176" x14ac:dyDescent="0.2">
      <c r="A496" t="s">
        <v>195</v>
      </c>
      <c r="B496" t="s">
        <v>212</v>
      </c>
      <c r="C496" t="s">
        <v>204</v>
      </c>
      <c r="D496">
        <v>41527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1</v>
      </c>
      <c r="FT496">
        <v>0</v>
      </c>
    </row>
    <row r="497" spans="1:178" x14ac:dyDescent="0.2">
      <c r="A497" t="s">
        <v>195</v>
      </c>
      <c r="B497" t="s">
        <v>212</v>
      </c>
      <c r="C497" t="s">
        <v>204</v>
      </c>
      <c r="D497" t="s">
        <v>2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1</v>
      </c>
      <c r="FT497">
        <v>0</v>
      </c>
    </row>
    <row r="498" spans="1:178" x14ac:dyDescent="0.2">
      <c r="A498" t="s">
        <v>195</v>
      </c>
      <c r="B498" t="s">
        <v>212</v>
      </c>
      <c r="C498" t="s">
        <v>1</v>
      </c>
      <c r="D498">
        <v>41424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24</v>
      </c>
      <c r="FV498">
        <v>0.1575327</v>
      </c>
    </row>
    <row r="499" spans="1:178" x14ac:dyDescent="0.2">
      <c r="A499" t="s">
        <v>195</v>
      </c>
      <c r="B499" t="s">
        <v>212</v>
      </c>
      <c r="C499" t="s">
        <v>1</v>
      </c>
      <c r="D499">
        <v>41456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32</v>
      </c>
      <c r="FV499">
        <v>0.15343270000000001</v>
      </c>
    </row>
    <row r="500" spans="1:178" x14ac:dyDescent="0.2">
      <c r="A500" t="s">
        <v>195</v>
      </c>
      <c r="B500" t="s">
        <v>212</v>
      </c>
      <c r="C500" t="s">
        <v>1</v>
      </c>
      <c r="D500">
        <v>41457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32</v>
      </c>
      <c r="FV500">
        <v>0.1853631</v>
      </c>
    </row>
    <row r="501" spans="1:178" x14ac:dyDescent="0.2">
      <c r="A501" t="s">
        <v>195</v>
      </c>
      <c r="B501" t="s">
        <v>212</v>
      </c>
      <c r="C501" t="s">
        <v>1</v>
      </c>
      <c r="D501">
        <v>41458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32</v>
      </c>
      <c r="FV501">
        <v>0.15225449999999999</v>
      </c>
    </row>
    <row r="502" spans="1:178" x14ac:dyDescent="0.2">
      <c r="A502" t="s">
        <v>195</v>
      </c>
      <c r="B502" t="s">
        <v>212</v>
      </c>
      <c r="C502" t="s">
        <v>1</v>
      </c>
      <c r="D502">
        <v>41505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33</v>
      </c>
      <c r="FV502">
        <v>0.1770053</v>
      </c>
    </row>
    <row r="503" spans="1:178" x14ac:dyDescent="0.2">
      <c r="A503" t="s">
        <v>195</v>
      </c>
      <c r="B503" t="s">
        <v>212</v>
      </c>
      <c r="C503" t="s">
        <v>1</v>
      </c>
      <c r="D503">
        <v>41526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36</v>
      </c>
      <c r="FV503">
        <v>0.15219279999999999</v>
      </c>
    </row>
    <row r="504" spans="1:178" x14ac:dyDescent="0.2">
      <c r="A504" t="s">
        <v>195</v>
      </c>
      <c r="B504" t="s">
        <v>212</v>
      </c>
      <c r="C504" t="s">
        <v>1</v>
      </c>
      <c r="D504">
        <v>41527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</row>
    <row r="505" spans="1:178" x14ac:dyDescent="0.2">
      <c r="A505" t="s">
        <v>195</v>
      </c>
      <c r="B505" t="s">
        <v>212</v>
      </c>
      <c r="C505" t="s">
        <v>1</v>
      </c>
      <c r="D505" t="s">
        <v>2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31.2</v>
      </c>
      <c r="FV505">
        <v>0.16015509999999999</v>
      </c>
    </row>
    <row r="506" spans="1:178" x14ac:dyDescent="0.2">
      <c r="A506" t="s">
        <v>195</v>
      </c>
      <c r="B506" t="s">
        <v>212</v>
      </c>
      <c r="C506" t="s">
        <v>203</v>
      </c>
      <c r="D506">
        <v>41424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1</v>
      </c>
      <c r="FT506">
        <v>0</v>
      </c>
    </row>
    <row r="507" spans="1:178" x14ac:dyDescent="0.2">
      <c r="A507" t="s">
        <v>195</v>
      </c>
      <c r="B507" t="s">
        <v>212</v>
      </c>
      <c r="C507" t="s">
        <v>203</v>
      </c>
      <c r="D507">
        <v>41456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1</v>
      </c>
      <c r="FT507">
        <v>0</v>
      </c>
    </row>
    <row r="508" spans="1:178" x14ac:dyDescent="0.2">
      <c r="A508" t="s">
        <v>195</v>
      </c>
      <c r="B508" t="s">
        <v>212</v>
      </c>
      <c r="C508" t="s">
        <v>203</v>
      </c>
      <c r="D508">
        <v>41457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1</v>
      </c>
      <c r="FT508">
        <v>0</v>
      </c>
    </row>
    <row r="509" spans="1:178" x14ac:dyDescent="0.2">
      <c r="A509" t="s">
        <v>195</v>
      </c>
      <c r="B509" t="s">
        <v>212</v>
      </c>
      <c r="C509" t="s">
        <v>203</v>
      </c>
      <c r="D509">
        <v>41458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1</v>
      </c>
      <c r="FT509">
        <v>0</v>
      </c>
    </row>
    <row r="510" spans="1:178" x14ac:dyDescent="0.2">
      <c r="A510" t="s">
        <v>195</v>
      </c>
      <c r="B510" t="s">
        <v>212</v>
      </c>
      <c r="C510" t="s">
        <v>203</v>
      </c>
      <c r="D510">
        <v>41505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1</v>
      </c>
      <c r="FT510">
        <v>0</v>
      </c>
    </row>
    <row r="511" spans="1:178" x14ac:dyDescent="0.2">
      <c r="A511" t="s">
        <v>195</v>
      </c>
      <c r="B511" t="s">
        <v>212</v>
      </c>
      <c r="C511" t="s">
        <v>203</v>
      </c>
      <c r="D511">
        <v>41526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1</v>
      </c>
      <c r="FT511">
        <v>0</v>
      </c>
    </row>
    <row r="512" spans="1:178" x14ac:dyDescent="0.2">
      <c r="A512" t="s">
        <v>195</v>
      </c>
      <c r="B512" t="s">
        <v>212</v>
      </c>
      <c r="C512" t="s">
        <v>203</v>
      </c>
      <c r="D512">
        <v>41527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1</v>
      </c>
      <c r="FT512">
        <v>0</v>
      </c>
    </row>
    <row r="513" spans="1:176" x14ac:dyDescent="0.2">
      <c r="A513" t="s">
        <v>195</v>
      </c>
      <c r="B513" t="s">
        <v>212</v>
      </c>
      <c r="C513" t="s">
        <v>203</v>
      </c>
      <c r="D513" t="s">
        <v>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1</v>
      </c>
      <c r="FT513">
        <v>0</v>
      </c>
    </row>
    <row r="514" spans="1:176" x14ac:dyDescent="0.2">
      <c r="A514" t="s">
        <v>195</v>
      </c>
      <c r="B514" t="s">
        <v>213</v>
      </c>
      <c r="C514" t="s">
        <v>202</v>
      </c>
      <c r="D514">
        <v>41424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1</v>
      </c>
      <c r="FT514">
        <v>0</v>
      </c>
    </row>
    <row r="515" spans="1:176" x14ac:dyDescent="0.2">
      <c r="A515" t="s">
        <v>195</v>
      </c>
      <c r="B515" t="s">
        <v>213</v>
      </c>
      <c r="C515" t="s">
        <v>202</v>
      </c>
      <c r="D515">
        <v>41456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1</v>
      </c>
      <c r="FT515">
        <v>0</v>
      </c>
    </row>
    <row r="516" spans="1:176" x14ac:dyDescent="0.2">
      <c r="A516" t="s">
        <v>195</v>
      </c>
      <c r="B516" t="s">
        <v>213</v>
      </c>
      <c r="C516" t="s">
        <v>202</v>
      </c>
      <c r="D516">
        <v>41457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1</v>
      </c>
      <c r="FT516">
        <v>0</v>
      </c>
    </row>
    <row r="517" spans="1:176" x14ac:dyDescent="0.2">
      <c r="A517" t="s">
        <v>195</v>
      </c>
      <c r="B517" t="s">
        <v>213</v>
      </c>
      <c r="C517" t="s">
        <v>202</v>
      </c>
      <c r="D517">
        <v>41458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1</v>
      </c>
      <c r="FT517">
        <v>0</v>
      </c>
    </row>
    <row r="518" spans="1:176" x14ac:dyDescent="0.2">
      <c r="A518" t="s">
        <v>195</v>
      </c>
      <c r="B518" t="s">
        <v>213</v>
      </c>
      <c r="C518" t="s">
        <v>202</v>
      </c>
      <c r="D518">
        <v>41505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1</v>
      </c>
      <c r="FT518">
        <v>0</v>
      </c>
    </row>
    <row r="519" spans="1:176" x14ac:dyDescent="0.2">
      <c r="A519" t="s">
        <v>195</v>
      </c>
      <c r="B519" t="s">
        <v>213</v>
      </c>
      <c r="C519" t="s">
        <v>202</v>
      </c>
      <c r="D519">
        <v>41526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1</v>
      </c>
      <c r="FT519">
        <v>0</v>
      </c>
    </row>
    <row r="520" spans="1:176" x14ac:dyDescent="0.2">
      <c r="A520" t="s">
        <v>195</v>
      </c>
      <c r="B520" t="s">
        <v>213</v>
      </c>
      <c r="C520" t="s">
        <v>202</v>
      </c>
      <c r="D520">
        <v>41527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1</v>
      </c>
      <c r="FT520">
        <v>0</v>
      </c>
    </row>
    <row r="521" spans="1:176" x14ac:dyDescent="0.2">
      <c r="A521" t="s">
        <v>195</v>
      </c>
      <c r="B521" t="s">
        <v>213</v>
      </c>
      <c r="C521" t="s">
        <v>202</v>
      </c>
      <c r="D521" t="s">
        <v>2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1</v>
      </c>
      <c r="FT521">
        <v>0</v>
      </c>
    </row>
    <row r="522" spans="1:176" x14ac:dyDescent="0.2">
      <c r="A522" t="s">
        <v>195</v>
      </c>
      <c r="B522" t="s">
        <v>213</v>
      </c>
      <c r="C522" t="s">
        <v>204</v>
      </c>
      <c r="D522">
        <v>41424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1</v>
      </c>
      <c r="FT522">
        <v>0</v>
      </c>
    </row>
    <row r="523" spans="1:176" x14ac:dyDescent="0.2">
      <c r="A523" t="s">
        <v>195</v>
      </c>
      <c r="B523" t="s">
        <v>213</v>
      </c>
      <c r="C523" t="s">
        <v>204</v>
      </c>
      <c r="D523">
        <v>41456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1</v>
      </c>
      <c r="FT523">
        <v>0</v>
      </c>
    </row>
    <row r="524" spans="1:176" x14ac:dyDescent="0.2">
      <c r="A524" t="s">
        <v>195</v>
      </c>
      <c r="B524" t="s">
        <v>213</v>
      </c>
      <c r="C524" t="s">
        <v>204</v>
      </c>
      <c r="D524">
        <v>41457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1</v>
      </c>
      <c r="FT524">
        <v>0</v>
      </c>
    </row>
    <row r="525" spans="1:176" x14ac:dyDescent="0.2">
      <c r="A525" t="s">
        <v>195</v>
      </c>
      <c r="B525" t="s">
        <v>213</v>
      </c>
      <c r="C525" t="s">
        <v>204</v>
      </c>
      <c r="D525">
        <v>41458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1</v>
      </c>
      <c r="FT525">
        <v>0</v>
      </c>
    </row>
    <row r="526" spans="1:176" x14ac:dyDescent="0.2">
      <c r="A526" t="s">
        <v>195</v>
      </c>
      <c r="B526" t="s">
        <v>213</v>
      </c>
      <c r="C526" t="s">
        <v>204</v>
      </c>
      <c r="D526">
        <v>41505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1</v>
      </c>
      <c r="FT526">
        <v>0</v>
      </c>
    </row>
    <row r="527" spans="1:176" x14ac:dyDescent="0.2">
      <c r="A527" t="s">
        <v>195</v>
      </c>
      <c r="B527" t="s">
        <v>213</v>
      </c>
      <c r="C527" t="s">
        <v>204</v>
      </c>
      <c r="D527">
        <v>41526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1</v>
      </c>
      <c r="FT527">
        <v>0</v>
      </c>
    </row>
    <row r="528" spans="1:176" x14ac:dyDescent="0.2">
      <c r="A528" t="s">
        <v>195</v>
      </c>
      <c r="B528" t="s">
        <v>213</v>
      </c>
      <c r="C528" t="s">
        <v>204</v>
      </c>
      <c r="D528">
        <v>41527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1</v>
      </c>
      <c r="FT528">
        <v>0</v>
      </c>
    </row>
    <row r="529" spans="1:178" x14ac:dyDescent="0.2">
      <c r="A529" t="s">
        <v>195</v>
      </c>
      <c r="B529" t="s">
        <v>213</v>
      </c>
      <c r="C529" t="s">
        <v>204</v>
      </c>
      <c r="D529" t="s">
        <v>2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1</v>
      </c>
      <c r="FT529">
        <v>0</v>
      </c>
    </row>
    <row r="530" spans="1:178" x14ac:dyDescent="0.2">
      <c r="A530" t="s">
        <v>195</v>
      </c>
      <c r="B530" t="s">
        <v>213</v>
      </c>
      <c r="C530" t="s">
        <v>1</v>
      </c>
      <c r="D530">
        <v>41424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9</v>
      </c>
      <c r="FV530">
        <v>0.28254420000000002</v>
      </c>
    </row>
    <row r="531" spans="1:178" x14ac:dyDescent="0.2">
      <c r="A531" t="s">
        <v>195</v>
      </c>
      <c r="B531" t="s">
        <v>213</v>
      </c>
      <c r="C531" t="s">
        <v>1</v>
      </c>
      <c r="D531">
        <v>41456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12</v>
      </c>
      <c r="FV531">
        <v>0.198161</v>
      </c>
    </row>
    <row r="532" spans="1:178" x14ac:dyDescent="0.2">
      <c r="A532" t="s">
        <v>195</v>
      </c>
      <c r="B532" t="s">
        <v>213</v>
      </c>
      <c r="C532" t="s">
        <v>1</v>
      </c>
      <c r="D532">
        <v>41457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12</v>
      </c>
      <c r="FV532">
        <v>0.20052719999999999</v>
      </c>
    </row>
    <row r="533" spans="1:178" x14ac:dyDescent="0.2">
      <c r="A533" t="s">
        <v>195</v>
      </c>
      <c r="B533" t="s">
        <v>213</v>
      </c>
      <c r="C533" t="s">
        <v>1</v>
      </c>
      <c r="D533">
        <v>41458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</row>
    <row r="534" spans="1:178" x14ac:dyDescent="0.2">
      <c r="A534" t="s">
        <v>195</v>
      </c>
      <c r="B534" t="s">
        <v>213</v>
      </c>
      <c r="C534" t="s">
        <v>1</v>
      </c>
      <c r="D534">
        <v>41505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9</v>
      </c>
      <c r="FV534">
        <v>0.29143530000000001</v>
      </c>
    </row>
    <row r="535" spans="1:178" x14ac:dyDescent="0.2">
      <c r="A535" t="s">
        <v>195</v>
      </c>
      <c r="B535" t="s">
        <v>213</v>
      </c>
      <c r="C535" t="s">
        <v>1</v>
      </c>
      <c r="D535">
        <v>41526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12</v>
      </c>
      <c r="FV535">
        <v>0.20098450000000001</v>
      </c>
    </row>
    <row r="536" spans="1:178" x14ac:dyDescent="0.2">
      <c r="A536" t="s">
        <v>195</v>
      </c>
      <c r="B536" t="s">
        <v>213</v>
      </c>
      <c r="C536" t="s">
        <v>1</v>
      </c>
      <c r="D536">
        <v>41527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</row>
    <row r="537" spans="1:178" x14ac:dyDescent="0.2">
      <c r="A537" t="s">
        <v>195</v>
      </c>
      <c r="B537" t="s">
        <v>213</v>
      </c>
      <c r="C537" t="s">
        <v>1</v>
      </c>
      <c r="D537" t="s">
        <v>2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11.25</v>
      </c>
      <c r="FV537">
        <v>0.22055420000000001</v>
      </c>
    </row>
    <row r="538" spans="1:178" x14ac:dyDescent="0.2">
      <c r="A538" t="s">
        <v>195</v>
      </c>
      <c r="B538" t="s">
        <v>213</v>
      </c>
      <c r="C538" t="s">
        <v>203</v>
      </c>
      <c r="D538">
        <v>41424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1</v>
      </c>
      <c r="FT538">
        <v>0</v>
      </c>
    </row>
    <row r="539" spans="1:178" x14ac:dyDescent="0.2">
      <c r="A539" t="s">
        <v>195</v>
      </c>
      <c r="B539" t="s">
        <v>213</v>
      </c>
      <c r="C539" t="s">
        <v>203</v>
      </c>
      <c r="D539">
        <v>41456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1</v>
      </c>
      <c r="FT539">
        <v>0</v>
      </c>
    </row>
    <row r="540" spans="1:178" x14ac:dyDescent="0.2">
      <c r="A540" t="s">
        <v>195</v>
      </c>
      <c r="B540" t="s">
        <v>213</v>
      </c>
      <c r="C540" t="s">
        <v>203</v>
      </c>
      <c r="D540">
        <v>41457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1</v>
      </c>
      <c r="FT540">
        <v>0</v>
      </c>
    </row>
    <row r="541" spans="1:178" x14ac:dyDescent="0.2">
      <c r="A541" t="s">
        <v>195</v>
      </c>
      <c r="B541" t="s">
        <v>213</v>
      </c>
      <c r="C541" t="s">
        <v>203</v>
      </c>
      <c r="D541">
        <v>41458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1</v>
      </c>
      <c r="FT541">
        <v>0</v>
      </c>
    </row>
    <row r="542" spans="1:178" x14ac:dyDescent="0.2">
      <c r="A542" t="s">
        <v>195</v>
      </c>
      <c r="B542" t="s">
        <v>213</v>
      </c>
      <c r="C542" t="s">
        <v>203</v>
      </c>
      <c r="D542">
        <v>41505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1</v>
      </c>
      <c r="FT542">
        <v>0</v>
      </c>
    </row>
    <row r="543" spans="1:178" x14ac:dyDescent="0.2">
      <c r="A543" t="s">
        <v>195</v>
      </c>
      <c r="B543" t="s">
        <v>213</v>
      </c>
      <c r="C543" t="s">
        <v>203</v>
      </c>
      <c r="D543">
        <v>41526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1</v>
      </c>
      <c r="FT543">
        <v>0</v>
      </c>
    </row>
    <row r="544" spans="1:178" x14ac:dyDescent="0.2">
      <c r="A544" t="s">
        <v>195</v>
      </c>
      <c r="B544" t="s">
        <v>213</v>
      </c>
      <c r="C544" t="s">
        <v>203</v>
      </c>
      <c r="D544">
        <v>41527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1</v>
      </c>
      <c r="FT544">
        <v>0</v>
      </c>
    </row>
    <row r="545" spans="1:176" x14ac:dyDescent="0.2">
      <c r="A545" t="s">
        <v>195</v>
      </c>
      <c r="B545" t="s">
        <v>213</v>
      </c>
      <c r="C545" t="s">
        <v>203</v>
      </c>
      <c r="D545" t="s">
        <v>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1</v>
      </c>
      <c r="FT545">
        <v>0</v>
      </c>
    </row>
    <row r="546" spans="1:176" x14ac:dyDescent="0.2">
      <c r="A546" t="s">
        <v>195</v>
      </c>
      <c r="B546" t="s">
        <v>214</v>
      </c>
      <c r="C546" t="s">
        <v>202</v>
      </c>
      <c r="D546">
        <v>41424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1</v>
      </c>
      <c r="FT546">
        <v>0</v>
      </c>
    </row>
    <row r="547" spans="1:176" x14ac:dyDescent="0.2">
      <c r="A547" t="s">
        <v>195</v>
      </c>
      <c r="B547" t="s">
        <v>214</v>
      </c>
      <c r="C547" t="s">
        <v>202</v>
      </c>
      <c r="D547">
        <v>41456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1</v>
      </c>
      <c r="FT547">
        <v>0</v>
      </c>
    </row>
    <row r="548" spans="1:176" x14ac:dyDescent="0.2">
      <c r="A548" t="s">
        <v>195</v>
      </c>
      <c r="B548" t="s">
        <v>214</v>
      </c>
      <c r="C548" t="s">
        <v>202</v>
      </c>
      <c r="D548">
        <v>41457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1</v>
      </c>
      <c r="FT548">
        <v>0</v>
      </c>
    </row>
    <row r="549" spans="1:176" x14ac:dyDescent="0.2">
      <c r="A549" t="s">
        <v>195</v>
      </c>
      <c r="B549" t="s">
        <v>214</v>
      </c>
      <c r="C549" t="s">
        <v>202</v>
      </c>
      <c r="D549">
        <v>41458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1</v>
      </c>
      <c r="FT549">
        <v>0</v>
      </c>
    </row>
    <row r="550" spans="1:176" x14ac:dyDescent="0.2">
      <c r="A550" t="s">
        <v>195</v>
      </c>
      <c r="B550" t="s">
        <v>214</v>
      </c>
      <c r="C550" t="s">
        <v>202</v>
      </c>
      <c r="D550">
        <v>41505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1</v>
      </c>
      <c r="FT550">
        <v>0</v>
      </c>
    </row>
    <row r="551" spans="1:176" x14ac:dyDescent="0.2">
      <c r="A551" t="s">
        <v>195</v>
      </c>
      <c r="B551" t="s">
        <v>214</v>
      </c>
      <c r="C551" t="s">
        <v>202</v>
      </c>
      <c r="D551">
        <v>41526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1</v>
      </c>
      <c r="FT551">
        <v>0</v>
      </c>
    </row>
    <row r="552" spans="1:176" x14ac:dyDescent="0.2">
      <c r="A552" t="s">
        <v>195</v>
      </c>
      <c r="B552" t="s">
        <v>214</v>
      </c>
      <c r="C552" t="s">
        <v>202</v>
      </c>
      <c r="D552">
        <v>41527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1</v>
      </c>
      <c r="FT552">
        <v>0</v>
      </c>
    </row>
    <row r="553" spans="1:176" x14ac:dyDescent="0.2">
      <c r="A553" t="s">
        <v>195</v>
      </c>
      <c r="B553" t="s">
        <v>214</v>
      </c>
      <c r="C553" t="s">
        <v>202</v>
      </c>
      <c r="D553" t="s">
        <v>2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1</v>
      </c>
      <c r="FT553">
        <v>0</v>
      </c>
    </row>
    <row r="554" spans="1:176" x14ac:dyDescent="0.2">
      <c r="A554" t="s">
        <v>195</v>
      </c>
      <c r="B554" t="s">
        <v>214</v>
      </c>
      <c r="C554" t="s">
        <v>204</v>
      </c>
      <c r="D554">
        <v>41424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1</v>
      </c>
      <c r="FT554">
        <v>0</v>
      </c>
    </row>
    <row r="555" spans="1:176" x14ac:dyDescent="0.2">
      <c r="A555" t="s">
        <v>195</v>
      </c>
      <c r="B555" t="s">
        <v>214</v>
      </c>
      <c r="C555" t="s">
        <v>204</v>
      </c>
      <c r="D555">
        <v>41456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1</v>
      </c>
      <c r="FT555">
        <v>0</v>
      </c>
    </row>
    <row r="556" spans="1:176" x14ac:dyDescent="0.2">
      <c r="A556" t="s">
        <v>195</v>
      </c>
      <c r="B556" t="s">
        <v>214</v>
      </c>
      <c r="C556" t="s">
        <v>204</v>
      </c>
      <c r="D556">
        <v>41457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1</v>
      </c>
      <c r="FT556">
        <v>0</v>
      </c>
    </row>
    <row r="557" spans="1:176" x14ac:dyDescent="0.2">
      <c r="A557" t="s">
        <v>195</v>
      </c>
      <c r="B557" t="s">
        <v>214</v>
      </c>
      <c r="C557" t="s">
        <v>204</v>
      </c>
      <c r="D557">
        <v>41458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1</v>
      </c>
      <c r="FT557">
        <v>0</v>
      </c>
    </row>
    <row r="558" spans="1:176" x14ac:dyDescent="0.2">
      <c r="A558" t="s">
        <v>195</v>
      </c>
      <c r="B558" t="s">
        <v>214</v>
      </c>
      <c r="C558" t="s">
        <v>204</v>
      </c>
      <c r="D558">
        <v>41505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1</v>
      </c>
      <c r="FT558">
        <v>0</v>
      </c>
    </row>
    <row r="559" spans="1:176" x14ac:dyDescent="0.2">
      <c r="A559" t="s">
        <v>195</v>
      </c>
      <c r="B559" t="s">
        <v>214</v>
      </c>
      <c r="C559" t="s">
        <v>204</v>
      </c>
      <c r="D559">
        <v>41526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1</v>
      </c>
      <c r="FT559">
        <v>0</v>
      </c>
    </row>
    <row r="560" spans="1:176" x14ac:dyDescent="0.2">
      <c r="A560" t="s">
        <v>195</v>
      </c>
      <c r="B560" t="s">
        <v>214</v>
      </c>
      <c r="C560" t="s">
        <v>204</v>
      </c>
      <c r="D560">
        <v>41527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1</v>
      </c>
      <c r="FT560">
        <v>0</v>
      </c>
    </row>
    <row r="561" spans="1:178" x14ac:dyDescent="0.2">
      <c r="A561" t="s">
        <v>195</v>
      </c>
      <c r="B561" t="s">
        <v>214</v>
      </c>
      <c r="C561" t="s">
        <v>204</v>
      </c>
      <c r="D561" t="s">
        <v>2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1</v>
      </c>
      <c r="FT561">
        <v>0</v>
      </c>
    </row>
    <row r="562" spans="1:178" x14ac:dyDescent="0.2">
      <c r="A562" t="s">
        <v>195</v>
      </c>
      <c r="B562" t="s">
        <v>214</v>
      </c>
      <c r="C562" t="s">
        <v>1</v>
      </c>
      <c r="D562">
        <v>41424</v>
      </c>
      <c r="E562">
        <v>40</v>
      </c>
      <c r="F562">
        <v>40</v>
      </c>
      <c r="G562">
        <v>5.4053760000000004</v>
      </c>
      <c r="H562">
        <v>5.2316349999999998</v>
      </c>
      <c r="I562">
        <v>5.1846639999999997</v>
      </c>
      <c r="J562">
        <v>5.1641260000000004</v>
      </c>
      <c r="K562">
        <v>5.5440950000000004</v>
      </c>
      <c r="L562">
        <v>6.0490469999999998</v>
      </c>
      <c r="M562">
        <v>6.6161430000000001</v>
      </c>
      <c r="N562">
        <v>7.3628140000000002</v>
      </c>
      <c r="O562">
        <v>7.8429739999999999</v>
      </c>
      <c r="P562">
        <v>8.1668439999999993</v>
      </c>
      <c r="Q562">
        <v>8.4220210000000009</v>
      </c>
      <c r="R562">
        <v>8.6752300000000009</v>
      </c>
      <c r="S562">
        <v>8.7329650000000001</v>
      </c>
      <c r="T562">
        <v>8.8337059999999994</v>
      </c>
      <c r="U562">
        <v>8.7033109999999994</v>
      </c>
      <c r="V562">
        <v>8.6311520000000002</v>
      </c>
      <c r="W562">
        <v>8.3594399999999993</v>
      </c>
      <c r="X562">
        <v>7.8532440000000001</v>
      </c>
      <c r="Y562">
        <v>7.477786</v>
      </c>
      <c r="Z562">
        <v>7.1365619999999996</v>
      </c>
      <c r="AA562">
        <v>6.9033720000000001</v>
      </c>
      <c r="AB562">
        <v>6.5467339999999998</v>
      </c>
      <c r="AC562">
        <v>6.1849259999999999</v>
      </c>
      <c r="AD562">
        <v>5.7861060000000002</v>
      </c>
      <c r="AE562">
        <v>-6.5351099999999995E-2</v>
      </c>
      <c r="AF562">
        <v>-0.1026354</v>
      </c>
      <c r="AG562">
        <v>-0.1559459</v>
      </c>
      <c r="AH562">
        <v>-4.8832199999999999E-2</v>
      </c>
      <c r="AI562">
        <v>-5.4269100000000001E-2</v>
      </c>
      <c r="AJ562">
        <v>-1.43575E-2</v>
      </c>
      <c r="AK562">
        <v>1.46816E-2</v>
      </c>
      <c r="AL562">
        <v>8.4725800000000004E-2</v>
      </c>
      <c r="AM562">
        <v>-0.10499559999999999</v>
      </c>
      <c r="AN562">
        <v>-0.20050989999999999</v>
      </c>
      <c r="AO562">
        <v>-4.1742799999999997E-2</v>
      </c>
      <c r="AP562">
        <v>5.15527E-2</v>
      </c>
      <c r="AQ562">
        <v>0.11035159999999999</v>
      </c>
      <c r="AR562">
        <v>5.6407899999999997E-2</v>
      </c>
      <c r="AS562">
        <v>2.0052289999999999</v>
      </c>
      <c r="AT562">
        <v>3.493922</v>
      </c>
      <c r="AU562">
        <v>3.3957139999999999</v>
      </c>
      <c r="AV562">
        <v>1.2310730000000001</v>
      </c>
      <c r="AW562">
        <v>-1.5523E-2</v>
      </c>
      <c r="AX562">
        <v>0.1541373</v>
      </c>
      <c r="AY562">
        <v>-3.5189499999999999E-2</v>
      </c>
      <c r="AZ562">
        <v>-8.3629400000000007E-2</v>
      </c>
      <c r="BA562">
        <v>-9.0331300000000003E-2</v>
      </c>
      <c r="BB562">
        <v>-0.16606029999999999</v>
      </c>
      <c r="BC562">
        <v>-4.7558000000000003E-2</v>
      </c>
      <c r="BD562">
        <v>-8.6185200000000003E-2</v>
      </c>
      <c r="BE562">
        <v>-0.14184769999999999</v>
      </c>
      <c r="BF562">
        <v>-3.5702699999999997E-2</v>
      </c>
      <c r="BG562">
        <v>-4.03991E-2</v>
      </c>
      <c r="BH562">
        <v>-1.594E-4</v>
      </c>
      <c r="BI562">
        <v>2.94653E-2</v>
      </c>
      <c r="BJ562">
        <v>0.10127170000000001</v>
      </c>
      <c r="BK562">
        <v>-8.5769899999999996E-2</v>
      </c>
      <c r="BL562">
        <v>-0.17923249999999999</v>
      </c>
      <c r="BM562">
        <v>-2.06894E-2</v>
      </c>
      <c r="BN562">
        <v>7.3943099999999998E-2</v>
      </c>
      <c r="BO562">
        <v>0.1340923</v>
      </c>
      <c r="BP562">
        <v>8.2241300000000003E-2</v>
      </c>
      <c r="BQ562">
        <v>2.0312260000000002</v>
      </c>
      <c r="BR562">
        <v>3.5192779999999999</v>
      </c>
      <c r="BS562">
        <v>3.4207719999999999</v>
      </c>
      <c r="BT562">
        <v>1.2583869999999999</v>
      </c>
      <c r="BU562">
        <v>1.1472400000000001E-2</v>
      </c>
      <c r="BV562">
        <v>0.1838225</v>
      </c>
      <c r="BW562">
        <v>-1.0152899999999999E-2</v>
      </c>
      <c r="BX562">
        <v>-6.2381499999999999E-2</v>
      </c>
      <c r="BY562">
        <v>-6.9370899999999999E-2</v>
      </c>
      <c r="BZ562">
        <v>-0.14450170000000001</v>
      </c>
      <c r="CA562">
        <v>-3.5234599999999998E-2</v>
      </c>
      <c r="CB562">
        <v>-7.4791800000000005E-2</v>
      </c>
      <c r="CC562">
        <v>-0.13208329999999999</v>
      </c>
      <c r="CD562">
        <v>-2.6609299999999999E-2</v>
      </c>
      <c r="CE562">
        <v>-3.0792799999999999E-2</v>
      </c>
      <c r="CF562">
        <v>9.6740999999999997E-3</v>
      </c>
      <c r="CG562">
        <v>3.9704499999999997E-2</v>
      </c>
      <c r="CH562">
        <v>0.1127314</v>
      </c>
      <c r="CI562">
        <v>-7.2454199999999996E-2</v>
      </c>
      <c r="CJ562">
        <v>-0.1644959</v>
      </c>
      <c r="CK562">
        <v>-6.1079999999999997E-3</v>
      </c>
      <c r="CL562">
        <v>8.9450600000000005E-2</v>
      </c>
      <c r="CM562">
        <v>0.15053510000000001</v>
      </c>
      <c r="CN562">
        <v>0.1001335</v>
      </c>
      <c r="CO562">
        <v>2.0492330000000001</v>
      </c>
      <c r="CP562">
        <v>3.5368400000000002</v>
      </c>
      <c r="CQ562">
        <v>3.4381270000000002</v>
      </c>
      <c r="CR562">
        <v>1.277304</v>
      </c>
      <c r="CS562">
        <v>3.0169399999999999E-2</v>
      </c>
      <c r="CT562">
        <v>0.20438229999999999</v>
      </c>
      <c r="CU562">
        <v>7.1872999999999998E-3</v>
      </c>
      <c r="CV562">
        <v>-4.7665300000000001E-2</v>
      </c>
      <c r="CW562">
        <v>-5.4853800000000001E-2</v>
      </c>
      <c r="CX562">
        <v>-0.1295702</v>
      </c>
      <c r="CY562">
        <v>-2.29111E-2</v>
      </c>
      <c r="CZ562">
        <v>-6.3398399999999994E-2</v>
      </c>
      <c r="DA562">
        <v>-0.12231889999999999</v>
      </c>
      <c r="DB562">
        <v>-1.7515800000000002E-2</v>
      </c>
      <c r="DC562">
        <v>-2.1186400000000001E-2</v>
      </c>
      <c r="DD562">
        <v>1.9507699999999999E-2</v>
      </c>
      <c r="DE562">
        <v>4.9943599999999998E-2</v>
      </c>
      <c r="DF562">
        <v>0.1241911</v>
      </c>
      <c r="DG562">
        <v>-5.91386E-2</v>
      </c>
      <c r="DH562">
        <v>-0.14975920000000001</v>
      </c>
      <c r="DI562">
        <v>8.4735000000000001E-3</v>
      </c>
      <c r="DJ562">
        <v>0.1049581</v>
      </c>
      <c r="DK562">
        <v>0.16697780000000001</v>
      </c>
      <c r="DL562">
        <v>0.11802559999999999</v>
      </c>
      <c r="DM562">
        <v>2.0672389999999998</v>
      </c>
      <c r="DN562">
        <v>3.5544020000000001</v>
      </c>
      <c r="DO562">
        <v>3.4554819999999999</v>
      </c>
      <c r="DP562">
        <v>1.2962210000000001</v>
      </c>
      <c r="DQ562">
        <v>4.8866399999999997E-2</v>
      </c>
      <c r="DR562">
        <v>0.22494210000000001</v>
      </c>
      <c r="DS562">
        <v>2.45276E-2</v>
      </c>
      <c r="DT562">
        <v>-3.2948999999999999E-2</v>
      </c>
      <c r="DU562">
        <v>-4.0336700000000003E-2</v>
      </c>
      <c r="DV562">
        <v>-0.1146387</v>
      </c>
      <c r="DW562">
        <v>-5.1180000000000002E-3</v>
      </c>
      <c r="DX562">
        <v>-4.6948200000000002E-2</v>
      </c>
      <c r="DY562">
        <v>-0.1082206</v>
      </c>
      <c r="DZ562">
        <v>-4.3863000000000001E-3</v>
      </c>
      <c r="EA562">
        <v>-7.3165000000000001E-3</v>
      </c>
      <c r="EB562">
        <v>3.3705699999999998E-2</v>
      </c>
      <c r="EC562">
        <v>6.4727300000000002E-2</v>
      </c>
      <c r="ED562">
        <v>0.140737</v>
      </c>
      <c r="EE562">
        <v>-3.9912799999999998E-2</v>
      </c>
      <c r="EF562">
        <v>-0.12848180000000001</v>
      </c>
      <c r="EG562">
        <v>2.9526799999999999E-2</v>
      </c>
      <c r="EH562">
        <v>0.12734860000000001</v>
      </c>
      <c r="EI562">
        <v>0.19071850000000001</v>
      </c>
      <c r="EJ562">
        <v>0.14385899999999999</v>
      </c>
      <c r="EK562">
        <v>2.0932369999999998</v>
      </c>
      <c r="EL562">
        <v>3.5797590000000001</v>
      </c>
      <c r="EM562">
        <v>3.48054</v>
      </c>
      <c r="EN562">
        <v>1.323534</v>
      </c>
      <c r="EO562">
        <v>7.5861899999999996E-2</v>
      </c>
      <c r="EP562">
        <v>0.2546273</v>
      </c>
      <c r="EQ562">
        <v>4.9564200000000003E-2</v>
      </c>
      <c r="ER562">
        <v>-1.1701100000000001E-2</v>
      </c>
      <c r="ES562">
        <v>-1.9376299999999999E-2</v>
      </c>
      <c r="ET562">
        <v>-9.3080099999999999E-2</v>
      </c>
      <c r="EU562">
        <v>56.822539999999996</v>
      </c>
      <c r="EV562">
        <v>55.835320000000003</v>
      </c>
      <c r="EW562">
        <v>54.56644</v>
      </c>
      <c r="EX562">
        <v>52.073340000000002</v>
      </c>
      <c r="EY562">
        <v>51.224620000000002</v>
      </c>
      <c r="EZ562">
        <v>49.658720000000002</v>
      </c>
      <c r="FA562">
        <v>49.410409999999999</v>
      </c>
      <c r="FB562">
        <v>53.77749</v>
      </c>
      <c r="FC562">
        <v>58.123060000000002</v>
      </c>
      <c r="FD562">
        <v>62.675179999999997</v>
      </c>
      <c r="FE562">
        <v>67.110830000000007</v>
      </c>
      <c r="FF562">
        <v>70.915490000000005</v>
      </c>
      <c r="FG562">
        <v>74.283940000000001</v>
      </c>
      <c r="FH562">
        <v>77.626040000000003</v>
      </c>
      <c r="FI562">
        <v>77.382530000000003</v>
      </c>
      <c r="FJ562">
        <v>77.141009999999994</v>
      </c>
      <c r="FK562">
        <v>76.495609999999999</v>
      </c>
      <c r="FL562">
        <v>77.378309999999999</v>
      </c>
      <c r="FM562">
        <v>75.425039999999996</v>
      </c>
      <c r="FN562">
        <v>71.267229999999998</v>
      </c>
      <c r="FO562">
        <v>67.162729999999996</v>
      </c>
      <c r="FP562">
        <v>64.307829999999996</v>
      </c>
      <c r="FQ562">
        <v>61.774929999999998</v>
      </c>
      <c r="FR562">
        <v>59.739069999999998</v>
      </c>
      <c r="FS562">
        <v>0</v>
      </c>
      <c r="FT562">
        <v>1</v>
      </c>
      <c r="FU562">
        <v>47</v>
      </c>
      <c r="FV562">
        <v>9.1058E-2</v>
      </c>
    </row>
    <row r="563" spans="1:178" x14ac:dyDescent="0.2">
      <c r="A563" t="s">
        <v>195</v>
      </c>
      <c r="B563" t="s">
        <v>214</v>
      </c>
      <c r="C563" t="s">
        <v>1</v>
      </c>
      <c r="D563">
        <v>41456</v>
      </c>
      <c r="E563">
        <v>49</v>
      </c>
      <c r="F563">
        <v>49</v>
      </c>
      <c r="G563">
        <v>6.3756579999999996</v>
      </c>
      <c r="H563">
        <v>6.4925350000000002</v>
      </c>
      <c r="I563">
        <v>6.7242819999999996</v>
      </c>
      <c r="J563">
        <v>7.013433</v>
      </c>
      <c r="K563">
        <v>7.5469340000000003</v>
      </c>
      <c r="L563">
        <v>8.4259570000000004</v>
      </c>
      <c r="M563">
        <v>9.3167570000000008</v>
      </c>
      <c r="N563">
        <v>10.24</v>
      </c>
      <c r="O563">
        <v>11.10637</v>
      </c>
      <c r="P563">
        <v>11.761469999999999</v>
      </c>
      <c r="Q563">
        <v>12.212289999999999</v>
      </c>
      <c r="R563">
        <v>12.76281</v>
      </c>
      <c r="S563">
        <v>12.91159</v>
      </c>
      <c r="T563">
        <v>13.17216</v>
      </c>
      <c r="U563">
        <v>13.130380000000001</v>
      </c>
      <c r="V563">
        <v>13.028230000000001</v>
      </c>
      <c r="W563">
        <v>12.482010000000001</v>
      </c>
      <c r="X563">
        <v>11.859529999999999</v>
      </c>
      <c r="Y563">
        <v>11.101419999999999</v>
      </c>
      <c r="Z563">
        <v>10.493690000000001</v>
      </c>
      <c r="AA563">
        <v>10.28598</v>
      </c>
      <c r="AB563">
        <v>9.6392659999999992</v>
      </c>
      <c r="AC563">
        <v>9.0290839999999992</v>
      </c>
      <c r="AD563">
        <v>8.4007079999999998</v>
      </c>
      <c r="AE563">
        <v>-0.85515580000000002</v>
      </c>
      <c r="AF563">
        <v>-0.75945320000000005</v>
      </c>
      <c r="AG563">
        <v>-0.39981519999999998</v>
      </c>
      <c r="AH563">
        <v>-6.1292399999999997E-2</v>
      </c>
      <c r="AI563">
        <v>-0.18122199999999999</v>
      </c>
      <c r="AJ563">
        <v>0.24518690000000001</v>
      </c>
      <c r="AK563">
        <v>-6.4117999999999994E-2</v>
      </c>
      <c r="AL563">
        <v>0.27147159999999998</v>
      </c>
      <c r="AM563">
        <v>0.29389959999999998</v>
      </c>
      <c r="AN563">
        <v>0.37878079999999997</v>
      </c>
      <c r="AO563">
        <v>0.3166235</v>
      </c>
      <c r="AP563">
        <v>0.54409859999999999</v>
      </c>
      <c r="AQ563">
        <v>0.40326810000000002</v>
      </c>
      <c r="AR563">
        <v>0.33923209999999998</v>
      </c>
      <c r="AS563">
        <v>2.598198</v>
      </c>
      <c r="AT563">
        <v>3.714566</v>
      </c>
      <c r="AU563">
        <v>3.6069049999999998</v>
      </c>
      <c r="AV563">
        <v>3.6321850000000002</v>
      </c>
      <c r="AW563">
        <v>3.2906610000000001</v>
      </c>
      <c r="AX563">
        <v>1.1952750000000001</v>
      </c>
      <c r="AY563">
        <v>0.2682754</v>
      </c>
      <c r="AZ563">
        <v>0.21666740000000001</v>
      </c>
      <c r="BA563">
        <v>2.6864599999999999E-2</v>
      </c>
      <c r="BB563">
        <v>-2.48816E-2</v>
      </c>
      <c r="BC563">
        <v>-0.80031730000000001</v>
      </c>
      <c r="BD563">
        <v>-0.71470140000000004</v>
      </c>
      <c r="BE563">
        <v>-0.36344579999999999</v>
      </c>
      <c r="BF563">
        <v>-2.6395100000000001E-2</v>
      </c>
      <c r="BG563">
        <v>-0.1453343</v>
      </c>
      <c r="BH563">
        <v>0.28325529999999999</v>
      </c>
      <c r="BI563">
        <v>-2.5710199999999999E-2</v>
      </c>
      <c r="BJ563">
        <v>0.31496420000000003</v>
      </c>
      <c r="BK563">
        <v>0.34300589999999997</v>
      </c>
      <c r="BL563">
        <v>0.43754939999999998</v>
      </c>
      <c r="BM563">
        <v>0.3781678</v>
      </c>
      <c r="BN563">
        <v>0.60877519999999996</v>
      </c>
      <c r="BO563">
        <v>0.4689006</v>
      </c>
      <c r="BP563">
        <v>0.41286349999999999</v>
      </c>
      <c r="BQ563">
        <v>2.6743920000000001</v>
      </c>
      <c r="BR563">
        <v>3.7892410000000001</v>
      </c>
      <c r="BS563">
        <v>3.6727599999999998</v>
      </c>
      <c r="BT563">
        <v>3.6953900000000002</v>
      </c>
      <c r="BU563">
        <v>3.35825</v>
      </c>
      <c r="BV563">
        <v>1.2598929999999999</v>
      </c>
      <c r="BW563">
        <v>0.33178059999999998</v>
      </c>
      <c r="BX563">
        <v>0.27244669999999999</v>
      </c>
      <c r="BY563">
        <v>8.4894300000000006E-2</v>
      </c>
      <c r="BZ563">
        <v>2.92813E-2</v>
      </c>
      <c r="CA563">
        <v>-0.76233640000000003</v>
      </c>
      <c r="CB563">
        <v>-0.68370649999999999</v>
      </c>
      <c r="CC563">
        <v>-0.33825640000000001</v>
      </c>
      <c r="CD563">
        <v>-2.2252999999999999E-3</v>
      </c>
      <c r="CE563">
        <v>-0.12047860000000001</v>
      </c>
      <c r="CF563">
        <v>0.30962139999999999</v>
      </c>
      <c r="CG563">
        <v>8.9090000000000003E-4</v>
      </c>
      <c r="CH563">
        <v>0.34508699999999998</v>
      </c>
      <c r="CI563">
        <v>0.37701679999999999</v>
      </c>
      <c r="CJ563">
        <v>0.47825240000000002</v>
      </c>
      <c r="CK563">
        <v>0.42079319999999998</v>
      </c>
      <c r="CL563">
        <v>0.65357010000000004</v>
      </c>
      <c r="CM563">
        <v>0.51435750000000002</v>
      </c>
      <c r="CN563">
        <v>0.46386040000000001</v>
      </c>
      <c r="CO563">
        <v>2.727163</v>
      </c>
      <c r="CP563">
        <v>3.8409610000000001</v>
      </c>
      <c r="CQ563">
        <v>3.7183700000000002</v>
      </c>
      <c r="CR563">
        <v>3.739166</v>
      </c>
      <c r="CS563">
        <v>3.405062</v>
      </c>
      <c r="CT563">
        <v>1.304646</v>
      </c>
      <c r="CU563">
        <v>0.37576399999999999</v>
      </c>
      <c r="CV563">
        <v>0.3110792</v>
      </c>
      <c r="CW563">
        <v>0.12508549999999999</v>
      </c>
      <c r="CX563">
        <v>6.6794400000000004E-2</v>
      </c>
      <c r="CY563">
        <v>-0.72435539999999998</v>
      </c>
      <c r="CZ563">
        <v>-0.6527115</v>
      </c>
      <c r="DA563">
        <v>-0.31306699999999998</v>
      </c>
      <c r="DB563">
        <v>2.1944399999999999E-2</v>
      </c>
      <c r="DC563">
        <v>-9.5622899999999997E-2</v>
      </c>
      <c r="DD563">
        <v>0.33598749999999999</v>
      </c>
      <c r="DE563">
        <v>2.7492099999999998E-2</v>
      </c>
      <c r="DF563">
        <v>0.37520979999999998</v>
      </c>
      <c r="DG563">
        <v>0.4110277</v>
      </c>
      <c r="DH563">
        <v>0.51895530000000001</v>
      </c>
      <c r="DI563">
        <v>0.46341860000000001</v>
      </c>
      <c r="DJ563">
        <v>0.69836489999999996</v>
      </c>
      <c r="DK563">
        <v>0.55981440000000005</v>
      </c>
      <c r="DL563">
        <v>0.51485729999999996</v>
      </c>
      <c r="DM563">
        <v>2.7799339999999999</v>
      </c>
      <c r="DN563">
        <v>3.8926810000000001</v>
      </c>
      <c r="DO563">
        <v>3.7639809999999998</v>
      </c>
      <c r="DP563">
        <v>3.7829419999999998</v>
      </c>
      <c r="DQ563">
        <v>3.4518740000000001</v>
      </c>
      <c r="DR563">
        <v>1.3493999999999999</v>
      </c>
      <c r="DS563">
        <v>0.4197475</v>
      </c>
      <c r="DT563">
        <v>0.34971170000000001</v>
      </c>
      <c r="DU563">
        <v>0.1652767</v>
      </c>
      <c r="DV563">
        <v>0.1043075</v>
      </c>
      <c r="DW563">
        <v>-0.66951689999999997</v>
      </c>
      <c r="DX563">
        <v>-0.60795969999999999</v>
      </c>
      <c r="DY563">
        <v>-0.27669759999999999</v>
      </c>
      <c r="DZ563">
        <v>5.6841799999999998E-2</v>
      </c>
      <c r="EA563">
        <v>-5.9735200000000002E-2</v>
      </c>
      <c r="EB563">
        <v>0.3740559</v>
      </c>
      <c r="EC563">
        <v>6.5899799999999994E-2</v>
      </c>
      <c r="ED563">
        <v>0.41870239999999997</v>
      </c>
      <c r="EE563">
        <v>0.46013399999999999</v>
      </c>
      <c r="EF563">
        <v>0.57772400000000002</v>
      </c>
      <c r="EG563">
        <v>0.52496290000000001</v>
      </c>
      <c r="EH563">
        <v>0.76304159999999999</v>
      </c>
      <c r="EI563">
        <v>0.62544690000000003</v>
      </c>
      <c r="EJ563">
        <v>0.58848869999999998</v>
      </c>
      <c r="EK563">
        <v>2.856128</v>
      </c>
      <c r="EL563">
        <v>3.9673560000000001</v>
      </c>
      <c r="EM563">
        <v>3.8298350000000001</v>
      </c>
      <c r="EN563">
        <v>3.8461470000000002</v>
      </c>
      <c r="EO563">
        <v>3.519463</v>
      </c>
      <c r="EP563">
        <v>1.4140170000000001</v>
      </c>
      <c r="EQ563">
        <v>0.48325259999999998</v>
      </c>
      <c r="ER563">
        <v>0.40549089999999999</v>
      </c>
      <c r="ES563">
        <v>0.22330639999999999</v>
      </c>
      <c r="ET563">
        <v>0.15847049999999999</v>
      </c>
      <c r="EU563">
        <v>63.144350000000003</v>
      </c>
      <c r="EV563">
        <v>61.96611</v>
      </c>
      <c r="EW563">
        <v>61</v>
      </c>
      <c r="EX563">
        <v>59.820529999999998</v>
      </c>
      <c r="EY563">
        <v>59.5</v>
      </c>
      <c r="EZ563">
        <v>59.336489999999998</v>
      </c>
      <c r="FA563">
        <v>59.68282</v>
      </c>
      <c r="FB563">
        <v>62.318869999999997</v>
      </c>
      <c r="FC563">
        <v>67.680289999999999</v>
      </c>
      <c r="FD563">
        <v>74.175979999999996</v>
      </c>
      <c r="FE563">
        <v>79.856399999999994</v>
      </c>
      <c r="FF563">
        <v>86.034289999999999</v>
      </c>
      <c r="FG563">
        <v>90.857730000000004</v>
      </c>
      <c r="FH563">
        <v>94.284880000000001</v>
      </c>
      <c r="FI563">
        <v>96.090329999999994</v>
      </c>
      <c r="FJ563">
        <v>96.240620000000007</v>
      </c>
      <c r="FK563">
        <v>92.865920000000003</v>
      </c>
      <c r="FL563">
        <v>91.245739999999998</v>
      </c>
      <c r="FM563">
        <v>88.00703</v>
      </c>
      <c r="FN563">
        <v>81.896190000000004</v>
      </c>
      <c r="FO563">
        <v>76.160359999999997</v>
      </c>
      <c r="FP563">
        <v>72.559299999999993</v>
      </c>
      <c r="FQ563">
        <v>71.036180000000002</v>
      </c>
      <c r="FR563">
        <v>68.199330000000003</v>
      </c>
      <c r="FS563">
        <v>0</v>
      </c>
      <c r="FT563">
        <v>1</v>
      </c>
      <c r="FU563">
        <v>49</v>
      </c>
      <c r="FV563">
        <v>0.1135703</v>
      </c>
    </row>
    <row r="564" spans="1:178" x14ac:dyDescent="0.2">
      <c r="A564" t="s">
        <v>195</v>
      </c>
      <c r="B564" t="s">
        <v>214</v>
      </c>
      <c r="C564" t="s">
        <v>1</v>
      </c>
      <c r="D564">
        <v>41457</v>
      </c>
      <c r="E564">
        <v>49</v>
      </c>
      <c r="F564">
        <v>49</v>
      </c>
      <c r="G564">
        <v>7.5349830000000004</v>
      </c>
      <c r="H564">
        <v>7.7093559999999997</v>
      </c>
      <c r="I564">
        <v>7.688409</v>
      </c>
      <c r="J564">
        <v>7.7571919999999999</v>
      </c>
      <c r="K564">
        <v>8.5071949999999994</v>
      </c>
      <c r="L564">
        <v>9.0404540000000004</v>
      </c>
      <c r="M564">
        <v>9.8015880000000006</v>
      </c>
      <c r="N564">
        <v>10.62392</v>
      </c>
      <c r="O564">
        <v>11.610860000000001</v>
      </c>
      <c r="P564">
        <v>12.118729999999999</v>
      </c>
      <c r="Q564">
        <v>12.59674</v>
      </c>
      <c r="R564">
        <v>12.924480000000001</v>
      </c>
      <c r="S564">
        <v>12.97306</v>
      </c>
      <c r="T564">
        <v>13.16939</v>
      </c>
      <c r="U564">
        <v>12.945220000000001</v>
      </c>
      <c r="V564">
        <v>12.74572</v>
      </c>
      <c r="W564">
        <v>11.890599999999999</v>
      </c>
      <c r="X564">
        <v>11.210610000000001</v>
      </c>
      <c r="Y564">
        <v>10.70276</v>
      </c>
      <c r="Z564">
        <v>10.36717</v>
      </c>
      <c r="AA564">
        <v>10.066700000000001</v>
      </c>
      <c r="AB564">
        <v>9.4745249999999999</v>
      </c>
      <c r="AC564">
        <v>8.8917850000000005</v>
      </c>
      <c r="AD564">
        <v>8.2858549999999997</v>
      </c>
      <c r="AE564">
        <v>-0.468526</v>
      </c>
      <c r="AF564">
        <v>6.0621599999999998E-2</v>
      </c>
      <c r="AG564">
        <v>9.2886999999999997E-2</v>
      </c>
      <c r="AH564">
        <v>3.0048999999999999E-2</v>
      </c>
      <c r="AI564">
        <v>0.24047679999999999</v>
      </c>
      <c r="AJ564">
        <v>-0.145619</v>
      </c>
      <c r="AK564">
        <v>2.2717299999999999E-2</v>
      </c>
      <c r="AL564">
        <v>-0.46632010000000002</v>
      </c>
      <c r="AM564">
        <v>-7.0789299999999999E-2</v>
      </c>
      <c r="AN564">
        <v>0.117962</v>
      </c>
      <c r="AO564">
        <v>0.17422180000000001</v>
      </c>
      <c r="AP564">
        <v>0.1550617</v>
      </c>
      <c r="AQ564">
        <v>0.15346860000000001</v>
      </c>
      <c r="AR564">
        <v>-7.5500100000000001E-2</v>
      </c>
      <c r="AS564">
        <v>0.67959270000000005</v>
      </c>
      <c r="AT564">
        <v>2.9162020000000002</v>
      </c>
      <c r="AU564">
        <v>2.8548179999999999</v>
      </c>
      <c r="AV564">
        <v>2.8790369999999998</v>
      </c>
      <c r="AW564">
        <v>2.913138</v>
      </c>
      <c r="AX564">
        <v>0.52385360000000003</v>
      </c>
      <c r="AY564">
        <v>-0.17893899999999999</v>
      </c>
      <c r="AZ564">
        <v>-1.6389299999999999E-2</v>
      </c>
      <c r="BA564">
        <v>0.1903511</v>
      </c>
      <c r="BB564">
        <v>0.20313039999999999</v>
      </c>
      <c r="BC564">
        <v>-0.37751800000000002</v>
      </c>
      <c r="BD564">
        <v>0.1039191</v>
      </c>
      <c r="BE564">
        <v>0.12713089999999999</v>
      </c>
      <c r="BF564">
        <v>7.3012400000000005E-2</v>
      </c>
      <c r="BG564">
        <v>0.2831806</v>
      </c>
      <c r="BH564">
        <v>-0.10687670000000001</v>
      </c>
      <c r="BI564">
        <v>5.9787300000000002E-2</v>
      </c>
      <c r="BJ564">
        <v>-0.40424870000000002</v>
      </c>
      <c r="BK564">
        <v>-7.8098000000000004E-3</v>
      </c>
      <c r="BL564">
        <v>0.18089459999999999</v>
      </c>
      <c r="BM564">
        <v>0.23871110000000001</v>
      </c>
      <c r="BN564">
        <v>0.22018960000000001</v>
      </c>
      <c r="BO564">
        <v>0.2207662</v>
      </c>
      <c r="BP564">
        <v>-2.0384999999999999E-3</v>
      </c>
      <c r="BQ564">
        <v>0.76080820000000005</v>
      </c>
      <c r="BR564">
        <v>2.9992329999999998</v>
      </c>
      <c r="BS564">
        <v>2.9544959999999998</v>
      </c>
      <c r="BT564">
        <v>2.9799500000000001</v>
      </c>
      <c r="BU564">
        <v>3.0012159999999999</v>
      </c>
      <c r="BV564">
        <v>0.59387619999999997</v>
      </c>
      <c r="BW564">
        <v>-0.12442930000000001</v>
      </c>
      <c r="BX564">
        <v>3.2249199999999999E-2</v>
      </c>
      <c r="BY564">
        <v>0.2346684</v>
      </c>
      <c r="BZ564">
        <v>0.2459006</v>
      </c>
      <c r="CA564">
        <v>-0.31448609999999999</v>
      </c>
      <c r="CB564">
        <v>0.13390679999999999</v>
      </c>
      <c r="CC564">
        <v>0.15084819999999999</v>
      </c>
      <c r="CD564">
        <v>0.1027687</v>
      </c>
      <c r="CE564">
        <v>0.31275710000000001</v>
      </c>
      <c r="CF564">
        <v>-8.0043900000000001E-2</v>
      </c>
      <c r="CG564">
        <v>8.5461800000000004E-2</v>
      </c>
      <c r="CH564">
        <v>-0.36125829999999998</v>
      </c>
      <c r="CI564">
        <v>3.5809599999999997E-2</v>
      </c>
      <c r="CJ564">
        <v>0.2244816</v>
      </c>
      <c r="CK564">
        <v>0.28337630000000003</v>
      </c>
      <c r="CL564">
        <v>0.26529700000000001</v>
      </c>
      <c r="CM564">
        <v>0.26737630000000001</v>
      </c>
      <c r="CN564">
        <v>4.8840799999999997E-2</v>
      </c>
      <c r="CO564">
        <v>0.81705779999999995</v>
      </c>
      <c r="CP564">
        <v>3.05674</v>
      </c>
      <c r="CQ564">
        <v>3.0235340000000002</v>
      </c>
      <c r="CR564">
        <v>3.0498419999999999</v>
      </c>
      <c r="CS564">
        <v>3.0622180000000001</v>
      </c>
      <c r="CT564">
        <v>0.64237370000000005</v>
      </c>
      <c r="CU564">
        <v>-8.6676100000000006E-2</v>
      </c>
      <c r="CV564">
        <v>6.5935999999999995E-2</v>
      </c>
      <c r="CW564">
        <v>0.2653624</v>
      </c>
      <c r="CX564">
        <v>0.27552310000000002</v>
      </c>
      <c r="CY564">
        <v>-0.25145410000000001</v>
      </c>
      <c r="CZ564">
        <v>0.1638944</v>
      </c>
      <c r="DA564">
        <v>0.17456540000000001</v>
      </c>
      <c r="DB564">
        <v>0.13252510000000001</v>
      </c>
      <c r="DC564">
        <v>0.34233360000000002</v>
      </c>
      <c r="DD564">
        <v>-5.3211000000000001E-2</v>
      </c>
      <c r="DE564">
        <v>0.1111364</v>
      </c>
      <c r="DF564">
        <v>-0.31826779999999999</v>
      </c>
      <c r="DG564">
        <v>7.9429E-2</v>
      </c>
      <c r="DH564">
        <v>0.26806859999999999</v>
      </c>
      <c r="DI564">
        <v>0.32804139999999998</v>
      </c>
      <c r="DJ564">
        <v>0.31040440000000002</v>
      </c>
      <c r="DK564">
        <v>0.3139864</v>
      </c>
      <c r="DL564">
        <v>9.9720000000000003E-2</v>
      </c>
      <c r="DM564">
        <v>0.87330739999999996</v>
      </c>
      <c r="DN564">
        <v>3.1142460000000001</v>
      </c>
      <c r="DO564">
        <v>3.092571</v>
      </c>
      <c r="DP564">
        <v>3.1197339999999998</v>
      </c>
      <c r="DQ564">
        <v>3.1232199999999999</v>
      </c>
      <c r="DR564">
        <v>0.69087109999999996</v>
      </c>
      <c r="DS564">
        <v>-4.8922899999999998E-2</v>
      </c>
      <c r="DT564">
        <v>9.96229E-2</v>
      </c>
      <c r="DU564">
        <v>0.2960565</v>
      </c>
      <c r="DV564">
        <v>0.30514570000000002</v>
      </c>
      <c r="DW564">
        <v>-0.16044610000000001</v>
      </c>
      <c r="DX564">
        <v>0.20719190000000001</v>
      </c>
      <c r="DY564">
        <v>0.20880940000000001</v>
      </c>
      <c r="DZ564">
        <v>0.17548849999999999</v>
      </c>
      <c r="EA564">
        <v>0.38503739999999997</v>
      </c>
      <c r="EB564">
        <v>-1.4468699999999999E-2</v>
      </c>
      <c r="EC564">
        <v>0.14820639999999999</v>
      </c>
      <c r="ED564">
        <v>-0.25619649999999999</v>
      </c>
      <c r="EE564">
        <v>0.14240849999999999</v>
      </c>
      <c r="EF564">
        <v>0.3310013</v>
      </c>
      <c r="EG564">
        <v>0.39253080000000001</v>
      </c>
      <c r="EH564">
        <v>0.37553239999999999</v>
      </c>
      <c r="EI564">
        <v>0.38128400000000001</v>
      </c>
      <c r="EJ564">
        <v>0.17318159999999999</v>
      </c>
      <c r="EK564">
        <v>0.95452289999999995</v>
      </c>
      <c r="EL564">
        <v>3.1972770000000001</v>
      </c>
      <c r="EM564">
        <v>3.1922489999999999</v>
      </c>
      <c r="EN564">
        <v>3.220647</v>
      </c>
      <c r="EO564">
        <v>3.2112970000000001</v>
      </c>
      <c r="EP564">
        <v>0.76089379999999995</v>
      </c>
      <c r="EQ564">
        <v>5.5868000000000003E-3</v>
      </c>
      <c r="ER564">
        <v>0.14826139999999999</v>
      </c>
      <c r="ES564">
        <v>0.3403738</v>
      </c>
      <c r="ET564">
        <v>0.3479159</v>
      </c>
      <c r="EU564">
        <v>68</v>
      </c>
      <c r="EV564">
        <v>66.869799999999998</v>
      </c>
      <c r="EW564">
        <v>65.838840000000005</v>
      </c>
      <c r="EX564">
        <v>66.018140000000002</v>
      </c>
      <c r="EY564">
        <v>66.052120000000002</v>
      </c>
      <c r="EZ564">
        <v>65.352519999999998</v>
      </c>
      <c r="FA564">
        <v>65.658680000000004</v>
      </c>
      <c r="FB564">
        <v>67.487009999999998</v>
      </c>
      <c r="FC564">
        <v>71.156559999999999</v>
      </c>
      <c r="FD564">
        <v>74.982590000000002</v>
      </c>
      <c r="FE564">
        <v>79.633989999999997</v>
      </c>
      <c r="FF564">
        <v>83.091440000000006</v>
      </c>
      <c r="FG564">
        <v>86.921120000000002</v>
      </c>
      <c r="FH564">
        <v>90.985209999999995</v>
      </c>
      <c r="FI564">
        <v>90.361329999999995</v>
      </c>
      <c r="FJ564">
        <v>88.235659999999996</v>
      </c>
      <c r="FK564">
        <v>83.023849999999996</v>
      </c>
      <c r="FL564">
        <v>79.319559999999996</v>
      </c>
      <c r="FM564">
        <v>77.170360000000002</v>
      </c>
      <c r="FN564">
        <v>72.419510000000002</v>
      </c>
      <c r="FO564">
        <v>66.238039999999998</v>
      </c>
      <c r="FP564">
        <v>63.027200000000001</v>
      </c>
      <c r="FQ564">
        <v>62.282649999999997</v>
      </c>
      <c r="FR564">
        <v>61.28922</v>
      </c>
      <c r="FS564">
        <v>0</v>
      </c>
      <c r="FT564">
        <v>1</v>
      </c>
      <c r="FU564">
        <v>49</v>
      </c>
      <c r="FV564">
        <v>0.1090988</v>
      </c>
    </row>
    <row r="565" spans="1:178" x14ac:dyDescent="0.2">
      <c r="A565" t="s">
        <v>195</v>
      </c>
      <c r="B565" t="s">
        <v>214</v>
      </c>
      <c r="C565" t="s">
        <v>1</v>
      </c>
      <c r="D565">
        <v>41458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</row>
    <row r="566" spans="1:178" x14ac:dyDescent="0.2">
      <c r="A566" t="s">
        <v>195</v>
      </c>
      <c r="B566" t="s">
        <v>214</v>
      </c>
      <c r="C566" t="s">
        <v>1</v>
      </c>
      <c r="D566">
        <v>41505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</row>
    <row r="567" spans="1:178" x14ac:dyDescent="0.2">
      <c r="A567" t="s">
        <v>195</v>
      </c>
      <c r="B567" t="s">
        <v>214</v>
      </c>
      <c r="C567" t="s">
        <v>1</v>
      </c>
      <c r="D567">
        <v>41526</v>
      </c>
      <c r="E567">
        <v>39</v>
      </c>
      <c r="F567">
        <v>39</v>
      </c>
      <c r="G567">
        <v>5.9341489999999997</v>
      </c>
      <c r="H567">
        <v>5.8355079999999999</v>
      </c>
      <c r="I567">
        <v>5.9136870000000004</v>
      </c>
      <c r="J567">
        <v>6.2451410000000003</v>
      </c>
      <c r="K567">
        <v>6.8441260000000002</v>
      </c>
      <c r="L567">
        <v>7.7682070000000003</v>
      </c>
      <c r="M567">
        <v>8.737895</v>
      </c>
      <c r="N567">
        <v>9.4075989999999994</v>
      </c>
      <c r="O567">
        <v>9.9720449999999996</v>
      </c>
      <c r="P567">
        <v>10.35984</v>
      </c>
      <c r="Q567">
        <v>10.61121</v>
      </c>
      <c r="R567">
        <v>11.028879999999999</v>
      </c>
      <c r="S567">
        <v>11.0616</v>
      </c>
      <c r="T567">
        <v>11.25085</v>
      </c>
      <c r="U567">
        <v>11.072329999999999</v>
      </c>
      <c r="V567">
        <v>10.95492</v>
      </c>
      <c r="W567">
        <v>10.69065</v>
      </c>
      <c r="X567">
        <v>10.138629999999999</v>
      </c>
      <c r="Y567">
        <v>9.4603889999999993</v>
      </c>
      <c r="Z567">
        <v>9.0193709999999996</v>
      </c>
      <c r="AA567">
        <v>8.8846509999999999</v>
      </c>
      <c r="AB567">
        <v>8.4800620000000002</v>
      </c>
      <c r="AC567">
        <v>7.9622520000000003</v>
      </c>
      <c r="AD567">
        <v>7.4876750000000003</v>
      </c>
      <c r="AE567">
        <v>0.2280924</v>
      </c>
      <c r="AF567">
        <v>9.3568999999999999E-2</v>
      </c>
      <c r="AG567">
        <v>-5.9959899999999997E-2</v>
      </c>
      <c r="AH567">
        <v>-9.2737299999999995E-2</v>
      </c>
      <c r="AI567">
        <v>1.69628E-2</v>
      </c>
      <c r="AJ567">
        <v>-0.12908339999999999</v>
      </c>
      <c r="AK567">
        <v>-0.1169856</v>
      </c>
      <c r="AL567">
        <v>2.8767399999999999E-2</v>
      </c>
      <c r="AM567">
        <v>9.5435099999999995E-2</v>
      </c>
      <c r="AN567">
        <v>1.64025E-2</v>
      </c>
      <c r="AO567">
        <v>-0.16558290000000001</v>
      </c>
      <c r="AP567">
        <v>0.3128898</v>
      </c>
      <c r="AQ567">
        <v>2.0187099999999999E-2</v>
      </c>
      <c r="AR567">
        <v>0.27942660000000002</v>
      </c>
      <c r="AS567">
        <v>1.0004010000000001</v>
      </c>
      <c r="AT567">
        <v>1.652984</v>
      </c>
      <c r="AU567">
        <v>1.4314420000000001</v>
      </c>
      <c r="AV567">
        <v>1.280953</v>
      </c>
      <c r="AW567">
        <v>0.99697579999999997</v>
      </c>
      <c r="AX567">
        <v>0.19692680000000001</v>
      </c>
      <c r="AY567">
        <v>0.1853002</v>
      </c>
      <c r="AZ567">
        <v>0.17781140000000001</v>
      </c>
      <c r="BA567">
        <v>6.0360200000000003E-2</v>
      </c>
      <c r="BB567">
        <v>4.3352399999999999E-2</v>
      </c>
      <c r="BC567">
        <v>0.2581155</v>
      </c>
      <c r="BD567">
        <v>0.122462</v>
      </c>
      <c r="BE567">
        <v>-3.5493900000000002E-2</v>
      </c>
      <c r="BF567">
        <v>-7.0340700000000006E-2</v>
      </c>
      <c r="BG567">
        <v>4.1503199999999997E-2</v>
      </c>
      <c r="BH567">
        <v>-0.1054504</v>
      </c>
      <c r="BI567">
        <v>-9.2164099999999999E-2</v>
      </c>
      <c r="BJ567">
        <v>5.6819099999999997E-2</v>
      </c>
      <c r="BK567">
        <v>0.130019</v>
      </c>
      <c r="BL567">
        <v>5.4567499999999998E-2</v>
      </c>
      <c r="BM567">
        <v>-0.1274139</v>
      </c>
      <c r="BN567">
        <v>0.35606290000000002</v>
      </c>
      <c r="BO567">
        <v>6.5404199999999996E-2</v>
      </c>
      <c r="BP567">
        <v>0.32783630000000002</v>
      </c>
      <c r="BQ567">
        <v>1.0534509999999999</v>
      </c>
      <c r="BR567">
        <v>1.7040649999999999</v>
      </c>
      <c r="BS567">
        <v>1.479244</v>
      </c>
      <c r="BT567">
        <v>1.3320650000000001</v>
      </c>
      <c r="BU567">
        <v>1.0492520000000001</v>
      </c>
      <c r="BV567">
        <v>0.24394740000000001</v>
      </c>
      <c r="BW567">
        <v>0.22744439999999999</v>
      </c>
      <c r="BX567">
        <v>0.21397360000000001</v>
      </c>
      <c r="BY567">
        <v>9.7607399999999997E-2</v>
      </c>
      <c r="BZ567">
        <v>7.6986399999999997E-2</v>
      </c>
      <c r="CA567">
        <v>0.27890939999999997</v>
      </c>
      <c r="CB567">
        <v>0.14247319999999999</v>
      </c>
      <c r="CC567">
        <v>-1.85489E-2</v>
      </c>
      <c r="CD567">
        <v>-5.4829000000000003E-2</v>
      </c>
      <c r="CE567">
        <v>5.8499799999999998E-2</v>
      </c>
      <c r="CF567">
        <v>-8.9082300000000003E-2</v>
      </c>
      <c r="CG567">
        <v>-7.4972800000000006E-2</v>
      </c>
      <c r="CH567">
        <v>7.6247700000000002E-2</v>
      </c>
      <c r="CI567">
        <v>0.15397169999999999</v>
      </c>
      <c r="CJ567">
        <v>8.1000500000000003E-2</v>
      </c>
      <c r="CK567">
        <v>-0.1009781</v>
      </c>
      <c r="CL567">
        <v>0.38596449999999999</v>
      </c>
      <c r="CM567">
        <v>9.6721299999999996E-2</v>
      </c>
      <c r="CN567">
        <v>0.36136469999999998</v>
      </c>
      <c r="CO567">
        <v>1.0901940000000001</v>
      </c>
      <c r="CP567">
        <v>1.739444</v>
      </c>
      <c r="CQ567">
        <v>1.5123519999999999</v>
      </c>
      <c r="CR567">
        <v>1.3674649999999999</v>
      </c>
      <c r="CS567">
        <v>1.085459</v>
      </c>
      <c r="CT567">
        <v>0.27651360000000003</v>
      </c>
      <c r="CU567">
        <v>0.25663340000000001</v>
      </c>
      <c r="CV567">
        <v>0.23901939999999999</v>
      </c>
      <c r="CW567">
        <v>0.12340470000000001</v>
      </c>
      <c r="CX567">
        <v>0.1002812</v>
      </c>
      <c r="CY567">
        <v>0.29970340000000001</v>
      </c>
      <c r="CZ567">
        <v>0.1624845</v>
      </c>
      <c r="DA567">
        <v>-1.6038000000000001E-3</v>
      </c>
      <c r="DB567">
        <v>-3.9317199999999997E-2</v>
      </c>
      <c r="DC567">
        <v>7.5496400000000005E-2</v>
      </c>
      <c r="DD567">
        <v>-7.2714299999999996E-2</v>
      </c>
      <c r="DE567">
        <v>-5.77815E-2</v>
      </c>
      <c r="DF567">
        <v>9.5676300000000006E-2</v>
      </c>
      <c r="DG567">
        <v>0.17792430000000001</v>
      </c>
      <c r="DH567">
        <v>0.1074335</v>
      </c>
      <c r="DI567">
        <v>-7.4542300000000006E-2</v>
      </c>
      <c r="DJ567">
        <v>0.41586610000000002</v>
      </c>
      <c r="DK567">
        <v>0.1280385</v>
      </c>
      <c r="DL567">
        <v>0.3948931</v>
      </c>
      <c r="DM567">
        <v>1.1269359999999999</v>
      </c>
      <c r="DN567">
        <v>1.774823</v>
      </c>
      <c r="DO567">
        <v>1.5454600000000001</v>
      </c>
      <c r="DP567">
        <v>1.402865</v>
      </c>
      <c r="DQ567">
        <v>1.1216649999999999</v>
      </c>
      <c r="DR567">
        <v>0.30907990000000002</v>
      </c>
      <c r="DS567">
        <v>0.28582239999999998</v>
      </c>
      <c r="DT567">
        <v>0.2640652</v>
      </c>
      <c r="DU567">
        <v>0.149202</v>
      </c>
      <c r="DV567">
        <v>0.12357600000000001</v>
      </c>
      <c r="DW567">
        <v>0.32972649999999998</v>
      </c>
      <c r="DX567">
        <v>0.19137750000000001</v>
      </c>
      <c r="DY567">
        <v>2.28621E-2</v>
      </c>
      <c r="DZ567">
        <v>-1.69207E-2</v>
      </c>
      <c r="EA567">
        <v>0.1000369</v>
      </c>
      <c r="EB567">
        <v>-4.9081300000000001E-2</v>
      </c>
      <c r="EC567">
        <v>-3.2960000000000003E-2</v>
      </c>
      <c r="ED567">
        <v>0.12372809999999999</v>
      </c>
      <c r="EE567">
        <v>0.21250820000000001</v>
      </c>
      <c r="EF567">
        <v>0.14559849999999999</v>
      </c>
      <c r="EG567">
        <v>-3.6373200000000001E-2</v>
      </c>
      <c r="EH567">
        <v>0.45903929999999998</v>
      </c>
      <c r="EI567">
        <v>0.17325550000000001</v>
      </c>
      <c r="EJ567">
        <v>0.4433028</v>
      </c>
      <c r="EK567">
        <v>1.179986</v>
      </c>
      <c r="EL567">
        <v>1.8259049999999999</v>
      </c>
      <c r="EM567">
        <v>1.593262</v>
      </c>
      <c r="EN567">
        <v>1.4539770000000001</v>
      </c>
      <c r="EO567">
        <v>1.1739409999999999</v>
      </c>
      <c r="EP567">
        <v>0.35610049999999999</v>
      </c>
      <c r="EQ567">
        <v>0.3279666</v>
      </c>
      <c r="ER567">
        <v>0.30022729999999997</v>
      </c>
      <c r="ES567">
        <v>0.18644920000000001</v>
      </c>
      <c r="ET567">
        <v>0.15720999999999999</v>
      </c>
      <c r="EU567">
        <v>59.494149999999998</v>
      </c>
      <c r="EV567">
        <v>57.909770000000002</v>
      </c>
      <c r="EW567">
        <v>57.167850000000001</v>
      </c>
      <c r="EX567">
        <v>55.952460000000002</v>
      </c>
      <c r="EY567">
        <v>54.424579999999999</v>
      </c>
      <c r="EZ567">
        <v>54</v>
      </c>
      <c r="FA567">
        <v>53.59243</v>
      </c>
      <c r="FB567">
        <v>54.301259999999999</v>
      </c>
      <c r="FC567">
        <v>59.90034</v>
      </c>
      <c r="FD567">
        <v>65.897180000000006</v>
      </c>
      <c r="FE567">
        <v>72</v>
      </c>
      <c r="FF567">
        <v>79.290390000000002</v>
      </c>
      <c r="FG567">
        <v>84.5</v>
      </c>
      <c r="FH567">
        <v>89.885530000000003</v>
      </c>
      <c r="FI567">
        <v>92.359499999999997</v>
      </c>
      <c r="FJ567">
        <v>92.933059999999998</v>
      </c>
      <c r="FK567">
        <v>89.049030000000002</v>
      </c>
      <c r="FL567">
        <v>84.526259999999994</v>
      </c>
      <c r="FM567">
        <v>78.854740000000007</v>
      </c>
      <c r="FN567">
        <v>72.41534</v>
      </c>
      <c r="FO567">
        <v>67.064729999999997</v>
      </c>
      <c r="FP567">
        <v>64.045299999999997</v>
      </c>
      <c r="FQ567">
        <v>61.571599999999997</v>
      </c>
      <c r="FR567">
        <v>59.69576</v>
      </c>
      <c r="FS567">
        <v>0</v>
      </c>
      <c r="FT567">
        <v>1</v>
      </c>
      <c r="FU567">
        <v>39</v>
      </c>
      <c r="FV567">
        <v>0.1181367</v>
      </c>
    </row>
    <row r="568" spans="1:178" x14ac:dyDescent="0.2">
      <c r="A568" t="s">
        <v>195</v>
      </c>
      <c r="B568" t="s">
        <v>214</v>
      </c>
      <c r="C568" t="s">
        <v>1</v>
      </c>
      <c r="D568">
        <v>41527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</row>
    <row r="569" spans="1:178" x14ac:dyDescent="0.2">
      <c r="A569" t="s">
        <v>195</v>
      </c>
      <c r="B569" t="s">
        <v>214</v>
      </c>
      <c r="C569" t="s">
        <v>1</v>
      </c>
      <c r="D569" t="s">
        <v>2</v>
      </c>
      <c r="E569">
        <v>44.25</v>
      </c>
      <c r="F569">
        <v>44.25</v>
      </c>
      <c r="G569">
        <v>6.3125410000000004</v>
      </c>
      <c r="H569">
        <v>6.3172579999999998</v>
      </c>
      <c r="I569">
        <v>6.3777609999999996</v>
      </c>
      <c r="J569">
        <v>6.5449729999999997</v>
      </c>
      <c r="K569">
        <v>7.1105869999999998</v>
      </c>
      <c r="L569">
        <v>7.8209160000000004</v>
      </c>
      <c r="M569">
        <v>8.6180950000000003</v>
      </c>
      <c r="N569">
        <v>9.4085859999999997</v>
      </c>
      <c r="O569">
        <v>10.13306</v>
      </c>
      <c r="P569">
        <v>10.60172</v>
      </c>
      <c r="Q569">
        <v>10.960559999999999</v>
      </c>
      <c r="R569">
        <v>11.347849999999999</v>
      </c>
      <c r="S569">
        <v>11.4198</v>
      </c>
      <c r="T569">
        <v>11.606529999999999</v>
      </c>
      <c r="U569">
        <v>11.462809999999999</v>
      </c>
      <c r="V569">
        <v>11.34</v>
      </c>
      <c r="W569">
        <v>10.85567</v>
      </c>
      <c r="X569">
        <v>10.265499999999999</v>
      </c>
      <c r="Y569">
        <v>9.6855890000000002</v>
      </c>
      <c r="Z569">
        <v>9.2541980000000006</v>
      </c>
      <c r="AA569">
        <v>9.0351759999999999</v>
      </c>
      <c r="AB569">
        <v>8.5351470000000003</v>
      </c>
      <c r="AC569">
        <v>8.0170119999999994</v>
      </c>
      <c r="AD569">
        <v>7.4900859999999998</v>
      </c>
      <c r="AE569">
        <v>-0.30293510000000001</v>
      </c>
      <c r="AF569">
        <v>-0.18026900000000001</v>
      </c>
      <c r="AG569">
        <v>-0.13307260000000001</v>
      </c>
      <c r="AH569">
        <v>-4.6963400000000002E-2</v>
      </c>
      <c r="AI569">
        <v>2.1034000000000001E-3</v>
      </c>
      <c r="AJ569">
        <v>-1.40074E-2</v>
      </c>
      <c r="AK569">
        <v>-3.85958E-2</v>
      </c>
      <c r="AL569">
        <v>-2.6611900000000001E-2</v>
      </c>
      <c r="AM569">
        <v>4.8158399999999997E-2</v>
      </c>
      <c r="AN569">
        <v>7.3092199999999996E-2</v>
      </c>
      <c r="AO569">
        <v>6.5292199999999995E-2</v>
      </c>
      <c r="AP569">
        <v>0.26066149999999999</v>
      </c>
      <c r="AQ569">
        <v>0.1667102</v>
      </c>
      <c r="AR569">
        <v>0.14402770000000001</v>
      </c>
      <c r="AS569">
        <v>1.5642259999999999</v>
      </c>
      <c r="AT569">
        <v>2.9373779999999998</v>
      </c>
      <c r="AU569">
        <v>2.8121510000000001</v>
      </c>
      <c r="AV569">
        <v>2.246372</v>
      </c>
      <c r="AW569">
        <v>1.789391</v>
      </c>
      <c r="AX569">
        <v>0.51361469999999998</v>
      </c>
      <c r="AY569">
        <v>5.6144199999999998E-2</v>
      </c>
      <c r="AZ569">
        <v>7.0101200000000002E-2</v>
      </c>
      <c r="BA569">
        <v>4.3147900000000003E-2</v>
      </c>
      <c r="BB569">
        <v>1.0770800000000001E-2</v>
      </c>
      <c r="BC569">
        <v>-0.24701619999999999</v>
      </c>
      <c r="BD569">
        <v>-0.1449744</v>
      </c>
      <c r="BE569">
        <v>-0.1043815</v>
      </c>
      <c r="BF569">
        <v>-1.6395199999999999E-2</v>
      </c>
      <c r="BG569">
        <v>3.3353000000000001E-2</v>
      </c>
      <c r="BH569">
        <v>1.6448600000000001E-2</v>
      </c>
      <c r="BI569">
        <v>-8.2477999999999996E-3</v>
      </c>
      <c r="BJ569">
        <v>1.46347E-2</v>
      </c>
      <c r="BK569">
        <v>9.2721600000000001E-2</v>
      </c>
      <c r="BL569">
        <v>0.1213716</v>
      </c>
      <c r="BM569">
        <v>0.1149075</v>
      </c>
      <c r="BN569">
        <v>0.31259890000000001</v>
      </c>
      <c r="BO569">
        <v>0.22020039999999999</v>
      </c>
      <c r="BP569">
        <v>0.20282620000000001</v>
      </c>
      <c r="BQ569">
        <v>1.627257</v>
      </c>
      <c r="BR569">
        <v>3.0000740000000001</v>
      </c>
      <c r="BS569">
        <v>2.8776980000000001</v>
      </c>
      <c r="BT569">
        <v>2.3125849999999999</v>
      </c>
      <c r="BU569">
        <v>1.8522149999999999</v>
      </c>
      <c r="BV569">
        <v>0.56877509999999998</v>
      </c>
      <c r="BW569">
        <v>0.1046395</v>
      </c>
      <c r="BX569">
        <v>0.1126342</v>
      </c>
      <c r="BY569">
        <v>8.5450799999999993E-2</v>
      </c>
      <c r="BZ569">
        <v>5.0642300000000001E-2</v>
      </c>
      <c r="CA569">
        <v>-0.2082869</v>
      </c>
      <c r="CB569">
        <v>-0.1205296</v>
      </c>
      <c r="CC569">
        <v>-8.4510100000000005E-2</v>
      </c>
      <c r="CD569">
        <v>4.7762999999999998E-3</v>
      </c>
      <c r="CE569">
        <v>5.4996400000000001E-2</v>
      </c>
      <c r="CF569">
        <v>3.7542300000000001E-2</v>
      </c>
      <c r="CG569">
        <v>1.2771100000000001E-2</v>
      </c>
      <c r="CH569">
        <v>4.3201999999999997E-2</v>
      </c>
      <c r="CI569">
        <v>0.123586</v>
      </c>
      <c r="CJ569">
        <v>0.15480969999999999</v>
      </c>
      <c r="CK569">
        <v>0.14927090000000001</v>
      </c>
      <c r="CL569">
        <v>0.34857060000000001</v>
      </c>
      <c r="CM569">
        <v>0.25724750000000002</v>
      </c>
      <c r="CN569">
        <v>0.24354980000000001</v>
      </c>
      <c r="CO569">
        <v>1.670912</v>
      </c>
      <c r="CP569">
        <v>3.0434960000000002</v>
      </c>
      <c r="CQ569">
        <v>2.923095</v>
      </c>
      <c r="CR569">
        <v>2.358444</v>
      </c>
      <c r="CS569">
        <v>1.8957269999999999</v>
      </c>
      <c r="CT569">
        <v>0.60697900000000005</v>
      </c>
      <c r="CU569">
        <v>0.13822709999999999</v>
      </c>
      <c r="CV569">
        <v>0.1420923</v>
      </c>
      <c r="CW569">
        <v>0.1147497</v>
      </c>
      <c r="CX569">
        <v>7.8257099999999996E-2</v>
      </c>
      <c r="CY569">
        <v>-0.1695576</v>
      </c>
      <c r="CZ569">
        <v>-9.6084699999999995E-2</v>
      </c>
      <c r="DA569">
        <v>-6.4638699999999993E-2</v>
      </c>
      <c r="DB569">
        <v>2.59478E-2</v>
      </c>
      <c r="DC569">
        <v>7.6639799999999994E-2</v>
      </c>
      <c r="DD569">
        <v>5.8636099999999997E-2</v>
      </c>
      <c r="DE569">
        <v>3.3790100000000003E-2</v>
      </c>
      <c r="DF569">
        <v>7.1769200000000005E-2</v>
      </c>
      <c r="DG569">
        <v>0.15445030000000001</v>
      </c>
      <c r="DH569">
        <v>0.18824779999999999</v>
      </c>
      <c r="DI569">
        <v>0.1836342</v>
      </c>
      <c r="DJ569">
        <v>0.3845422</v>
      </c>
      <c r="DK569">
        <v>0.29429470000000002</v>
      </c>
      <c r="DL569">
        <v>0.28427350000000001</v>
      </c>
      <c r="DM569">
        <v>1.714567</v>
      </c>
      <c r="DN569">
        <v>3.086919</v>
      </c>
      <c r="DO569">
        <v>2.968493</v>
      </c>
      <c r="DP569">
        <v>2.4043030000000001</v>
      </c>
      <c r="DQ569">
        <v>1.9392389999999999</v>
      </c>
      <c r="DR569">
        <v>0.64518299999999995</v>
      </c>
      <c r="DS569">
        <v>0.17181479999999999</v>
      </c>
      <c r="DT569">
        <v>0.17155049999999999</v>
      </c>
      <c r="DU569">
        <v>0.1440486</v>
      </c>
      <c r="DV569">
        <v>0.10587199999999999</v>
      </c>
      <c r="DW569">
        <v>-0.1136387</v>
      </c>
      <c r="DX569">
        <v>-6.0790200000000003E-2</v>
      </c>
      <c r="DY569">
        <v>-3.5947600000000003E-2</v>
      </c>
      <c r="DZ569">
        <v>5.6515999999999997E-2</v>
      </c>
      <c r="EA569">
        <v>0.1078894</v>
      </c>
      <c r="EB569">
        <v>8.9092099999999994E-2</v>
      </c>
      <c r="EC569">
        <v>6.4138100000000003E-2</v>
      </c>
      <c r="ED569">
        <v>0.1130158</v>
      </c>
      <c r="EE569">
        <v>0.19901350000000001</v>
      </c>
      <c r="EF569">
        <v>0.23652709999999999</v>
      </c>
      <c r="EG569">
        <v>0.2332495</v>
      </c>
      <c r="EH569">
        <v>0.43647960000000002</v>
      </c>
      <c r="EI569">
        <v>0.34778480000000001</v>
      </c>
      <c r="EJ569">
        <v>0.34307199999999999</v>
      </c>
      <c r="EK569">
        <v>1.777598</v>
      </c>
      <c r="EL569">
        <v>3.1496140000000001</v>
      </c>
      <c r="EM569">
        <v>3.0340400000000001</v>
      </c>
      <c r="EN569">
        <v>2.4705159999999999</v>
      </c>
      <c r="EO569">
        <v>2.0020630000000001</v>
      </c>
      <c r="EP569">
        <v>0.70034339999999995</v>
      </c>
      <c r="EQ569">
        <v>0.22031010000000001</v>
      </c>
      <c r="ER569">
        <v>0.21408340000000001</v>
      </c>
      <c r="ES569">
        <v>0.18635160000000001</v>
      </c>
      <c r="ET569">
        <v>0.1457435</v>
      </c>
      <c r="EU569">
        <v>62.495550000000001</v>
      </c>
      <c r="EV569">
        <v>61.248559999999998</v>
      </c>
      <c r="EW569">
        <v>60.208260000000003</v>
      </c>
      <c r="EX569">
        <v>59.165230000000001</v>
      </c>
      <c r="EY569">
        <v>58.547449999999998</v>
      </c>
      <c r="EZ569">
        <v>57.874760000000002</v>
      </c>
      <c r="FA569">
        <v>57.84769</v>
      </c>
      <c r="FB569">
        <v>60.184199999999997</v>
      </c>
      <c r="FC569">
        <v>64.888050000000007</v>
      </c>
      <c r="FD569">
        <v>70.076220000000006</v>
      </c>
      <c r="FE569">
        <v>75.362970000000004</v>
      </c>
      <c r="FF569">
        <v>80.605850000000004</v>
      </c>
      <c r="FG569">
        <v>84.990520000000004</v>
      </c>
      <c r="FH569">
        <v>89.077370000000002</v>
      </c>
      <c r="FI569">
        <v>90.187309999999997</v>
      </c>
      <c r="FJ569">
        <v>90.053079999999994</v>
      </c>
      <c r="FK569">
        <v>86.472470000000001</v>
      </c>
      <c r="FL569">
        <v>83.421840000000003</v>
      </c>
      <c r="FM569">
        <v>79.882580000000004</v>
      </c>
      <c r="FN569">
        <v>74.70514</v>
      </c>
      <c r="FO569">
        <v>69.380740000000003</v>
      </c>
      <c r="FP569">
        <v>66.177199999999999</v>
      </c>
      <c r="FQ569">
        <v>64.471890000000002</v>
      </c>
      <c r="FR569">
        <v>62.525300000000001</v>
      </c>
      <c r="FS569">
        <v>0</v>
      </c>
      <c r="FT569">
        <v>1</v>
      </c>
      <c r="FU569">
        <v>46</v>
      </c>
      <c r="FV569">
        <v>0.10796600000000001</v>
      </c>
    </row>
    <row r="570" spans="1:178" x14ac:dyDescent="0.2">
      <c r="A570" t="s">
        <v>195</v>
      </c>
      <c r="B570" t="s">
        <v>214</v>
      </c>
      <c r="C570" t="s">
        <v>203</v>
      </c>
      <c r="D570">
        <v>41424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1</v>
      </c>
      <c r="FT570">
        <v>0</v>
      </c>
    </row>
    <row r="571" spans="1:178" x14ac:dyDescent="0.2">
      <c r="A571" t="s">
        <v>195</v>
      </c>
      <c r="B571" t="s">
        <v>214</v>
      </c>
      <c r="C571" t="s">
        <v>203</v>
      </c>
      <c r="D571">
        <v>41456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1</v>
      </c>
      <c r="FT571">
        <v>0</v>
      </c>
    </row>
    <row r="572" spans="1:178" x14ac:dyDescent="0.2">
      <c r="A572" t="s">
        <v>195</v>
      </c>
      <c r="B572" t="s">
        <v>214</v>
      </c>
      <c r="C572" t="s">
        <v>203</v>
      </c>
      <c r="D572">
        <v>41457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1</v>
      </c>
      <c r="FT572">
        <v>0</v>
      </c>
    </row>
    <row r="573" spans="1:178" x14ac:dyDescent="0.2">
      <c r="A573" t="s">
        <v>195</v>
      </c>
      <c r="B573" t="s">
        <v>214</v>
      </c>
      <c r="C573" t="s">
        <v>203</v>
      </c>
      <c r="D573">
        <v>41458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1</v>
      </c>
      <c r="FT573">
        <v>0</v>
      </c>
    </row>
    <row r="574" spans="1:178" x14ac:dyDescent="0.2">
      <c r="A574" t="s">
        <v>195</v>
      </c>
      <c r="B574" t="s">
        <v>214</v>
      </c>
      <c r="C574" t="s">
        <v>203</v>
      </c>
      <c r="D574">
        <v>41505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1</v>
      </c>
      <c r="FT574">
        <v>0</v>
      </c>
    </row>
    <row r="575" spans="1:178" x14ac:dyDescent="0.2">
      <c r="A575" t="s">
        <v>195</v>
      </c>
      <c r="B575" t="s">
        <v>214</v>
      </c>
      <c r="C575" t="s">
        <v>203</v>
      </c>
      <c r="D575">
        <v>41526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1</v>
      </c>
      <c r="FT575">
        <v>0</v>
      </c>
    </row>
    <row r="576" spans="1:178" x14ac:dyDescent="0.2">
      <c r="A576" t="s">
        <v>195</v>
      </c>
      <c r="B576" t="s">
        <v>214</v>
      </c>
      <c r="C576" t="s">
        <v>203</v>
      </c>
      <c r="D576">
        <v>41527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1</v>
      </c>
      <c r="FT576">
        <v>0</v>
      </c>
    </row>
    <row r="577" spans="1:176" x14ac:dyDescent="0.2">
      <c r="A577" t="s">
        <v>195</v>
      </c>
      <c r="B577" t="s">
        <v>214</v>
      </c>
      <c r="C577" t="s">
        <v>203</v>
      </c>
      <c r="D577" t="s">
        <v>2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1</v>
      </c>
      <c r="FT577">
        <v>0</v>
      </c>
    </row>
    <row r="578" spans="1:176" x14ac:dyDescent="0.2">
      <c r="A578" t="s">
        <v>196</v>
      </c>
      <c r="B578" t="s">
        <v>212</v>
      </c>
      <c r="C578" t="s">
        <v>202</v>
      </c>
      <c r="D578">
        <v>41424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1</v>
      </c>
      <c r="FT578">
        <v>0</v>
      </c>
    </row>
    <row r="579" spans="1:176" x14ac:dyDescent="0.2">
      <c r="A579" t="s">
        <v>196</v>
      </c>
      <c r="B579" t="s">
        <v>212</v>
      </c>
      <c r="C579" t="s">
        <v>202</v>
      </c>
      <c r="D579">
        <v>41456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1</v>
      </c>
      <c r="FT579">
        <v>0</v>
      </c>
    </row>
    <row r="580" spans="1:176" x14ac:dyDescent="0.2">
      <c r="A580" t="s">
        <v>196</v>
      </c>
      <c r="B580" t="s">
        <v>212</v>
      </c>
      <c r="C580" t="s">
        <v>202</v>
      </c>
      <c r="D580">
        <v>41457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1</v>
      </c>
      <c r="FT580">
        <v>0</v>
      </c>
    </row>
    <row r="581" spans="1:176" x14ac:dyDescent="0.2">
      <c r="A581" t="s">
        <v>196</v>
      </c>
      <c r="B581" t="s">
        <v>212</v>
      </c>
      <c r="C581" t="s">
        <v>202</v>
      </c>
      <c r="D581">
        <v>41458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1</v>
      </c>
      <c r="FT581">
        <v>0</v>
      </c>
    </row>
    <row r="582" spans="1:176" x14ac:dyDescent="0.2">
      <c r="A582" t="s">
        <v>196</v>
      </c>
      <c r="B582" t="s">
        <v>212</v>
      </c>
      <c r="C582" t="s">
        <v>202</v>
      </c>
      <c r="D582">
        <v>41505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1</v>
      </c>
      <c r="FT582">
        <v>0</v>
      </c>
    </row>
    <row r="583" spans="1:176" x14ac:dyDescent="0.2">
      <c r="A583" t="s">
        <v>196</v>
      </c>
      <c r="B583" t="s">
        <v>212</v>
      </c>
      <c r="C583" t="s">
        <v>202</v>
      </c>
      <c r="D583">
        <v>41526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1</v>
      </c>
      <c r="FT583">
        <v>0</v>
      </c>
    </row>
    <row r="584" spans="1:176" x14ac:dyDescent="0.2">
      <c r="A584" t="s">
        <v>196</v>
      </c>
      <c r="B584" t="s">
        <v>212</v>
      </c>
      <c r="C584" t="s">
        <v>202</v>
      </c>
      <c r="D584">
        <v>41527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1</v>
      </c>
      <c r="FT584">
        <v>0</v>
      </c>
    </row>
    <row r="585" spans="1:176" x14ac:dyDescent="0.2">
      <c r="A585" t="s">
        <v>196</v>
      </c>
      <c r="B585" t="s">
        <v>212</v>
      </c>
      <c r="C585" t="s">
        <v>202</v>
      </c>
      <c r="D585" t="s">
        <v>2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1</v>
      </c>
      <c r="FT585">
        <v>0</v>
      </c>
    </row>
    <row r="586" spans="1:176" x14ac:dyDescent="0.2">
      <c r="A586" t="s">
        <v>196</v>
      </c>
      <c r="B586" t="s">
        <v>212</v>
      </c>
      <c r="C586" t="s">
        <v>204</v>
      </c>
      <c r="D586">
        <v>41424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1</v>
      </c>
      <c r="FT586">
        <v>0</v>
      </c>
    </row>
    <row r="587" spans="1:176" x14ac:dyDescent="0.2">
      <c r="A587" t="s">
        <v>196</v>
      </c>
      <c r="B587" t="s">
        <v>212</v>
      </c>
      <c r="C587" t="s">
        <v>204</v>
      </c>
      <c r="D587">
        <v>41456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1</v>
      </c>
      <c r="FT587">
        <v>0</v>
      </c>
    </row>
    <row r="588" spans="1:176" x14ac:dyDescent="0.2">
      <c r="A588" t="s">
        <v>196</v>
      </c>
      <c r="B588" t="s">
        <v>212</v>
      </c>
      <c r="C588" t="s">
        <v>204</v>
      </c>
      <c r="D588">
        <v>41457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1</v>
      </c>
      <c r="FT588">
        <v>0</v>
      </c>
    </row>
    <row r="589" spans="1:176" x14ac:dyDescent="0.2">
      <c r="A589" t="s">
        <v>196</v>
      </c>
      <c r="B589" t="s">
        <v>212</v>
      </c>
      <c r="C589" t="s">
        <v>204</v>
      </c>
      <c r="D589">
        <v>41458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1</v>
      </c>
      <c r="FT589">
        <v>0</v>
      </c>
    </row>
    <row r="590" spans="1:176" x14ac:dyDescent="0.2">
      <c r="A590" t="s">
        <v>196</v>
      </c>
      <c r="B590" t="s">
        <v>212</v>
      </c>
      <c r="C590" t="s">
        <v>204</v>
      </c>
      <c r="D590">
        <v>41505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1</v>
      </c>
      <c r="FT590">
        <v>0</v>
      </c>
    </row>
    <row r="591" spans="1:176" x14ac:dyDescent="0.2">
      <c r="A591" t="s">
        <v>196</v>
      </c>
      <c r="B591" t="s">
        <v>212</v>
      </c>
      <c r="C591" t="s">
        <v>204</v>
      </c>
      <c r="D591">
        <v>41526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1</v>
      </c>
      <c r="FT591">
        <v>0</v>
      </c>
    </row>
    <row r="592" spans="1:176" x14ac:dyDescent="0.2">
      <c r="A592" t="s">
        <v>196</v>
      </c>
      <c r="B592" t="s">
        <v>212</v>
      </c>
      <c r="C592" t="s">
        <v>204</v>
      </c>
      <c r="D592">
        <v>41527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1</v>
      </c>
      <c r="FT592">
        <v>0</v>
      </c>
    </row>
    <row r="593" spans="1:178" x14ac:dyDescent="0.2">
      <c r="A593" t="s">
        <v>196</v>
      </c>
      <c r="B593" t="s">
        <v>212</v>
      </c>
      <c r="C593" t="s">
        <v>204</v>
      </c>
      <c r="D593" t="s">
        <v>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1</v>
      </c>
      <c r="FT593">
        <v>0</v>
      </c>
    </row>
    <row r="594" spans="1:178" x14ac:dyDescent="0.2">
      <c r="A594" t="s">
        <v>196</v>
      </c>
      <c r="B594" t="s">
        <v>212</v>
      </c>
      <c r="C594" t="s">
        <v>1</v>
      </c>
      <c r="D594">
        <v>41424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95</v>
      </c>
      <c r="FV594">
        <v>0.1739812</v>
      </c>
    </row>
    <row r="595" spans="1:178" x14ac:dyDescent="0.2">
      <c r="A595" t="s">
        <v>196</v>
      </c>
      <c r="B595" t="s">
        <v>212</v>
      </c>
      <c r="C595" t="s">
        <v>1</v>
      </c>
      <c r="D595">
        <v>41456</v>
      </c>
      <c r="E595">
        <v>128</v>
      </c>
      <c r="F595">
        <v>128</v>
      </c>
      <c r="G595">
        <v>42.829279999999997</v>
      </c>
      <c r="H595">
        <v>43.149230000000003</v>
      </c>
      <c r="I595">
        <v>44.103189999999998</v>
      </c>
      <c r="J595">
        <v>44.098269999999999</v>
      </c>
      <c r="K595">
        <v>45.944429999999997</v>
      </c>
      <c r="L595">
        <v>48.066569999999999</v>
      </c>
      <c r="M595">
        <v>50.909039999999997</v>
      </c>
      <c r="N595">
        <v>52.734520000000003</v>
      </c>
      <c r="O595">
        <v>56.813890000000001</v>
      </c>
      <c r="P595">
        <v>59.822499999999998</v>
      </c>
      <c r="Q595">
        <v>64.062049999999999</v>
      </c>
      <c r="R595">
        <v>66.328010000000006</v>
      </c>
      <c r="S595">
        <v>67.375550000000004</v>
      </c>
      <c r="T595">
        <v>69.497889999999998</v>
      </c>
      <c r="U595">
        <v>70.554339999999996</v>
      </c>
      <c r="V595">
        <v>70.116699999999994</v>
      </c>
      <c r="W595">
        <v>68.422200000000004</v>
      </c>
      <c r="X595">
        <v>68.021839999999997</v>
      </c>
      <c r="Y595">
        <v>67.374870000000001</v>
      </c>
      <c r="Z595">
        <v>66.990690000000001</v>
      </c>
      <c r="AA595">
        <v>65.151759999999996</v>
      </c>
      <c r="AB595">
        <v>66.662229999999994</v>
      </c>
      <c r="AC595">
        <v>62.83896</v>
      </c>
      <c r="AD595">
        <v>59.612000000000002</v>
      </c>
      <c r="AE595">
        <v>-3.280456</v>
      </c>
      <c r="AF595">
        <v>-3.2793679999999998</v>
      </c>
      <c r="AG595">
        <v>-2.1377839999999999</v>
      </c>
      <c r="AH595">
        <v>-1.3255969999999999</v>
      </c>
      <c r="AI595">
        <v>1.26836E-2</v>
      </c>
      <c r="AJ595">
        <v>-0.50493940000000004</v>
      </c>
      <c r="AK595">
        <v>-0.20167499999999999</v>
      </c>
      <c r="AL595">
        <v>-0.24752460000000001</v>
      </c>
      <c r="AM595">
        <v>2.1689349999999998</v>
      </c>
      <c r="AN595">
        <v>2.7196630000000002</v>
      </c>
      <c r="AO595">
        <v>4.1015139999999999</v>
      </c>
      <c r="AP595">
        <v>3.3601009999999998</v>
      </c>
      <c r="AQ595">
        <v>3.6848169999999998</v>
      </c>
      <c r="AR595">
        <v>5.9913829999999999</v>
      </c>
      <c r="AS595">
        <v>16.15577</v>
      </c>
      <c r="AT595">
        <v>26.969290000000001</v>
      </c>
      <c r="AU595">
        <v>26.831399999999999</v>
      </c>
      <c r="AV595">
        <v>27.579329999999999</v>
      </c>
      <c r="AW595">
        <v>27.90991</v>
      </c>
      <c r="AX595">
        <v>15.44341</v>
      </c>
      <c r="AY595">
        <v>4.9899069999999996</v>
      </c>
      <c r="AZ595">
        <v>5.4752210000000003</v>
      </c>
      <c r="BA595">
        <v>3.3021090000000002</v>
      </c>
      <c r="BB595">
        <v>2.2245680000000001</v>
      </c>
      <c r="BC595">
        <v>-2.8603049999999999</v>
      </c>
      <c r="BD595">
        <v>-2.8569200000000001</v>
      </c>
      <c r="BE595">
        <v>-1.7407459999999999</v>
      </c>
      <c r="BF595">
        <v>-0.9339153</v>
      </c>
      <c r="BG595">
        <v>0.38728099999999999</v>
      </c>
      <c r="BH595">
        <v>-0.15010119999999999</v>
      </c>
      <c r="BI595">
        <v>0.21358840000000001</v>
      </c>
      <c r="BJ595">
        <v>0.13288259999999999</v>
      </c>
      <c r="BK595">
        <v>2.5608170000000001</v>
      </c>
      <c r="BL595">
        <v>3.1260620000000001</v>
      </c>
      <c r="BM595">
        <v>4.5681039999999999</v>
      </c>
      <c r="BN595">
        <v>3.8957820000000001</v>
      </c>
      <c r="BO595">
        <v>4.3325940000000003</v>
      </c>
      <c r="BP595">
        <v>6.6664389999999996</v>
      </c>
      <c r="BQ595">
        <v>16.83465</v>
      </c>
      <c r="BR595">
        <v>27.659579999999998</v>
      </c>
      <c r="BS595">
        <v>27.489080000000001</v>
      </c>
      <c r="BT595">
        <v>28.243639999999999</v>
      </c>
      <c r="BU595">
        <v>28.644600000000001</v>
      </c>
      <c r="BV595">
        <v>16.15616</v>
      </c>
      <c r="BW595">
        <v>5.7318259999999999</v>
      </c>
      <c r="BX595">
        <v>6.1497210000000004</v>
      </c>
      <c r="BY595">
        <v>3.9818479999999998</v>
      </c>
      <c r="BZ595">
        <v>2.8995799999999998</v>
      </c>
      <c r="CA595">
        <v>-2.5693100000000002</v>
      </c>
      <c r="CB595">
        <v>-2.564333</v>
      </c>
      <c r="CC595">
        <v>-1.465759</v>
      </c>
      <c r="CD595">
        <v>-0.66263780000000005</v>
      </c>
      <c r="CE595">
        <v>0.64672600000000002</v>
      </c>
      <c r="CF595">
        <v>9.5658699999999999E-2</v>
      </c>
      <c r="CG595">
        <v>0.50119849999999999</v>
      </c>
      <c r="CH595">
        <v>0.39635140000000002</v>
      </c>
      <c r="CI595">
        <v>2.8322340000000001</v>
      </c>
      <c r="CJ595">
        <v>3.4075329999999999</v>
      </c>
      <c r="CK595">
        <v>4.8912630000000004</v>
      </c>
      <c r="CL595">
        <v>4.2667929999999998</v>
      </c>
      <c r="CM595">
        <v>4.7812429999999999</v>
      </c>
      <c r="CN595">
        <v>7.1339800000000002</v>
      </c>
      <c r="CO595">
        <v>17.304829999999999</v>
      </c>
      <c r="CP595">
        <v>28.13767</v>
      </c>
      <c r="CQ595">
        <v>27.944590000000002</v>
      </c>
      <c r="CR595">
        <v>28.70373</v>
      </c>
      <c r="CS595">
        <v>29.15343</v>
      </c>
      <c r="CT595">
        <v>16.649809999999999</v>
      </c>
      <c r="CU595">
        <v>6.2456769999999997</v>
      </c>
      <c r="CV595">
        <v>6.6168779999999998</v>
      </c>
      <c r="CW595">
        <v>4.4526329999999996</v>
      </c>
      <c r="CX595">
        <v>3.367092</v>
      </c>
      <c r="CY595">
        <v>-2.2783159999999998</v>
      </c>
      <c r="CZ595">
        <v>-2.271747</v>
      </c>
      <c r="DA595">
        <v>-1.1907719999999999</v>
      </c>
      <c r="DB595">
        <v>-0.39136029999999999</v>
      </c>
      <c r="DC595">
        <v>0.90617099999999995</v>
      </c>
      <c r="DD595">
        <v>0.34141870000000002</v>
      </c>
      <c r="DE595">
        <v>0.78880870000000003</v>
      </c>
      <c r="DF595">
        <v>0.65982030000000003</v>
      </c>
      <c r="DG595">
        <v>3.10365</v>
      </c>
      <c r="DH595">
        <v>3.689003</v>
      </c>
      <c r="DI595">
        <v>5.214423</v>
      </c>
      <c r="DJ595">
        <v>4.637804</v>
      </c>
      <c r="DK595">
        <v>5.2298920000000004</v>
      </c>
      <c r="DL595">
        <v>7.601521</v>
      </c>
      <c r="DM595">
        <v>17.775020000000001</v>
      </c>
      <c r="DN595">
        <v>28.615770000000001</v>
      </c>
      <c r="DO595">
        <v>28.400099999999998</v>
      </c>
      <c r="DP595">
        <v>29.163830000000001</v>
      </c>
      <c r="DQ595">
        <v>29.662269999999999</v>
      </c>
      <c r="DR595">
        <v>17.143460000000001</v>
      </c>
      <c r="DS595">
        <v>6.7595280000000004</v>
      </c>
      <c r="DT595">
        <v>7.0840339999999999</v>
      </c>
      <c r="DU595">
        <v>4.923419</v>
      </c>
      <c r="DV595">
        <v>3.8346040000000001</v>
      </c>
      <c r="DW595">
        <v>-1.8581650000000001</v>
      </c>
      <c r="DX595">
        <v>-1.849299</v>
      </c>
      <c r="DY595">
        <v>-0.7937341</v>
      </c>
      <c r="DZ595">
        <v>3.213E-4</v>
      </c>
      <c r="EA595">
        <v>1.2807679999999999</v>
      </c>
      <c r="EB595">
        <v>0.69625689999999996</v>
      </c>
      <c r="EC595">
        <v>1.204072</v>
      </c>
      <c r="ED595">
        <v>1.0402279999999999</v>
      </c>
      <c r="EE595">
        <v>3.4955319999999999</v>
      </c>
      <c r="EF595">
        <v>4.095402</v>
      </c>
      <c r="EG595">
        <v>5.6810130000000001</v>
      </c>
      <c r="EH595">
        <v>5.1734850000000003</v>
      </c>
      <c r="EI595">
        <v>5.8776700000000002</v>
      </c>
      <c r="EJ595">
        <v>8.2765760000000004</v>
      </c>
      <c r="EK595">
        <v>18.453890000000001</v>
      </c>
      <c r="EL595">
        <v>29.306059999999999</v>
      </c>
      <c r="EM595">
        <v>29.057780000000001</v>
      </c>
      <c r="EN595">
        <v>29.828140000000001</v>
      </c>
      <c r="EO595">
        <v>30.39696</v>
      </c>
      <c r="EP595">
        <v>17.856210000000001</v>
      </c>
      <c r="EQ595">
        <v>7.5014469999999998</v>
      </c>
      <c r="ER595">
        <v>7.758534</v>
      </c>
      <c r="ES595">
        <v>5.6031579999999996</v>
      </c>
      <c r="ET595">
        <v>4.5096160000000003</v>
      </c>
      <c r="EU595">
        <v>80.257909999999995</v>
      </c>
      <c r="EV595">
        <v>78.577939999999998</v>
      </c>
      <c r="EW595">
        <v>76.787809999999993</v>
      </c>
      <c r="EX595">
        <v>75.119709999999998</v>
      </c>
      <c r="EY595">
        <v>74.056179999999998</v>
      </c>
      <c r="EZ595">
        <v>72.563919999999996</v>
      </c>
      <c r="FA595">
        <v>72.752189999999999</v>
      </c>
      <c r="FB595">
        <v>75.045659999999998</v>
      </c>
      <c r="FC595">
        <v>78.952039999999997</v>
      </c>
      <c r="FD595">
        <v>83.211560000000006</v>
      </c>
      <c r="FE595">
        <v>87.379940000000005</v>
      </c>
      <c r="FF595">
        <v>90.725200000000001</v>
      </c>
      <c r="FG595">
        <v>93.854550000000003</v>
      </c>
      <c r="FH595">
        <v>95.978380000000001</v>
      </c>
      <c r="FI595">
        <v>97.222440000000006</v>
      </c>
      <c r="FJ595">
        <v>96.342470000000006</v>
      </c>
      <c r="FK595">
        <v>96.734800000000007</v>
      </c>
      <c r="FL595">
        <v>97.099400000000003</v>
      </c>
      <c r="FM595">
        <v>95.169460000000001</v>
      </c>
      <c r="FN595">
        <v>93.672039999999996</v>
      </c>
      <c r="FO595">
        <v>89.830619999999996</v>
      </c>
      <c r="FP595">
        <v>86.213840000000005</v>
      </c>
      <c r="FQ595">
        <v>84.914789999999996</v>
      </c>
      <c r="FR595">
        <v>83.641760000000005</v>
      </c>
      <c r="FS595">
        <v>0</v>
      </c>
      <c r="FT595">
        <v>1</v>
      </c>
      <c r="FU595">
        <v>128</v>
      </c>
      <c r="FV595">
        <v>0.13113089999999999</v>
      </c>
    </row>
    <row r="596" spans="1:178" x14ac:dyDescent="0.2">
      <c r="A596" t="s">
        <v>196</v>
      </c>
      <c r="B596" t="s">
        <v>212</v>
      </c>
      <c r="C596" t="s">
        <v>1</v>
      </c>
      <c r="D596">
        <v>41457</v>
      </c>
      <c r="E596">
        <v>128</v>
      </c>
      <c r="F596">
        <v>128</v>
      </c>
      <c r="G596">
        <v>51.911679999999997</v>
      </c>
      <c r="H596">
        <v>50.874049999999997</v>
      </c>
      <c r="I596">
        <v>51.115560000000002</v>
      </c>
      <c r="J596">
        <v>50.71669</v>
      </c>
      <c r="K596">
        <v>51.349209999999999</v>
      </c>
      <c r="L596">
        <v>52.750300000000003</v>
      </c>
      <c r="M596">
        <v>53.889800000000001</v>
      </c>
      <c r="N596">
        <v>54.741700000000002</v>
      </c>
      <c r="O596">
        <v>58.217170000000003</v>
      </c>
      <c r="P596">
        <v>60.803429999999999</v>
      </c>
      <c r="Q596">
        <v>64.187610000000006</v>
      </c>
      <c r="R596">
        <v>65.775869999999998</v>
      </c>
      <c r="S596">
        <v>65.918369999999996</v>
      </c>
      <c r="T596">
        <v>67.370580000000004</v>
      </c>
      <c r="U596">
        <v>68.353840000000005</v>
      </c>
      <c r="V596">
        <v>67.834950000000006</v>
      </c>
      <c r="W596">
        <v>65.343959999999996</v>
      </c>
      <c r="X596">
        <v>64.690349999999995</v>
      </c>
      <c r="Y596">
        <v>63.935659999999999</v>
      </c>
      <c r="Z596">
        <v>63.729349999999997</v>
      </c>
      <c r="AA596">
        <v>63.00779</v>
      </c>
      <c r="AB596">
        <v>63.800739999999998</v>
      </c>
      <c r="AC596">
        <v>60.298540000000003</v>
      </c>
      <c r="AD596">
        <v>57.567970000000003</v>
      </c>
      <c r="AE596">
        <v>-2.7937059999999998</v>
      </c>
      <c r="AF596">
        <v>-1.304864</v>
      </c>
      <c r="AG596">
        <v>0.80632090000000001</v>
      </c>
      <c r="AH596">
        <v>0.61123780000000005</v>
      </c>
      <c r="AI596">
        <v>0.4821897</v>
      </c>
      <c r="AJ596">
        <v>0.21789459999999999</v>
      </c>
      <c r="AK596">
        <v>-1.1156820000000001</v>
      </c>
      <c r="AL596">
        <v>-0.92229320000000004</v>
      </c>
      <c r="AM596">
        <v>2.1628029999999998</v>
      </c>
      <c r="AN596">
        <v>2.1744759999999999</v>
      </c>
      <c r="AO596">
        <v>2.7106940000000002</v>
      </c>
      <c r="AP596">
        <v>1.635928</v>
      </c>
      <c r="AQ596">
        <v>2.518427</v>
      </c>
      <c r="AR596">
        <v>12.736420000000001</v>
      </c>
      <c r="AS596">
        <v>22.98573</v>
      </c>
      <c r="AT596">
        <v>23.92353</v>
      </c>
      <c r="AU596">
        <v>22.585229999999999</v>
      </c>
      <c r="AV596">
        <v>22.135439999999999</v>
      </c>
      <c r="AW596">
        <v>13.217269999999999</v>
      </c>
      <c r="AX596">
        <v>3.5921129999999999</v>
      </c>
      <c r="AY596">
        <v>3.7273350000000001</v>
      </c>
      <c r="AZ596">
        <v>4.4586459999999999</v>
      </c>
      <c r="BA596">
        <v>4.5997789999999998</v>
      </c>
      <c r="BB596">
        <v>4.4937360000000002</v>
      </c>
      <c r="BC596">
        <v>-2.3415720000000002</v>
      </c>
      <c r="BD596">
        <v>-0.82038999999999995</v>
      </c>
      <c r="BE596">
        <v>1.3217140000000001</v>
      </c>
      <c r="BF596">
        <v>1.181767</v>
      </c>
      <c r="BG596">
        <v>1.031679</v>
      </c>
      <c r="BH596">
        <v>0.74671650000000001</v>
      </c>
      <c r="BI596">
        <v>-0.53760249999999998</v>
      </c>
      <c r="BJ596">
        <v>-0.46159129999999998</v>
      </c>
      <c r="BK596">
        <v>2.630938</v>
      </c>
      <c r="BL596">
        <v>2.6855169999999999</v>
      </c>
      <c r="BM596">
        <v>3.260094</v>
      </c>
      <c r="BN596">
        <v>2.2485019999999998</v>
      </c>
      <c r="BO596">
        <v>3.1975020000000001</v>
      </c>
      <c r="BP596">
        <v>13.40443</v>
      </c>
      <c r="BQ596">
        <v>23.680959999999999</v>
      </c>
      <c r="BR596">
        <v>24.645579999999999</v>
      </c>
      <c r="BS596">
        <v>23.329830000000001</v>
      </c>
      <c r="BT596">
        <v>22.832650000000001</v>
      </c>
      <c r="BU596">
        <v>14.04429</v>
      </c>
      <c r="BV596">
        <v>4.4166359999999996</v>
      </c>
      <c r="BW596">
        <v>4.5162009999999997</v>
      </c>
      <c r="BX596">
        <v>5.2152839999999996</v>
      </c>
      <c r="BY596">
        <v>5.3548960000000001</v>
      </c>
      <c r="BZ596">
        <v>5.2126130000000002</v>
      </c>
      <c r="CA596">
        <v>-2.0284249999999999</v>
      </c>
      <c r="CB596">
        <v>-0.48484460000000001</v>
      </c>
      <c r="CC596">
        <v>1.678674</v>
      </c>
      <c r="CD596">
        <v>1.576913</v>
      </c>
      <c r="CE596">
        <v>1.412253</v>
      </c>
      <c r="CF596">
        <v>1.1129770000000001</v>
      </c>
      <c r="CG596">
        <v>-0.1372265</v>
      </c>
      <c r="CH596">
        <v>-0.14251069999999999</v>
      </c>
      <c r="CI596">
        <v>2.9551669999999999</v>
      </c>
      <c r="CJ596">
        <v>3.0394619999999999</v>
      </c>
      <c r="CK596">
        <v>3.640606</v>
      </c>
      <c r="CL596">
        <v>2.6727690000000002</v>
      </c>
      <c r="CM596">
        <v>3.6678259999999998</v>
      </c>
      <c r="CN596">
        <v>13.867089999999999</v>
      </c>
      <c r="CO596">
        <v>24.162469999999999</v>
      </c>
      <c r="CP596">
        <v>25.145669999999999</v>
      </c>
      <c r="CQ596">
        <v>23.84554</v>
      </c>
      <c r="CR596">
        <v>23.315539999999999</v>
      </c>
      <c r="CS596">
        <v>14.617089999999999</v>
      </c>
      <c r="CT596">
        <v>4.987698</v>
      </c>
      <c r="CU596">
        <v>5.0625669999999996</v>
      </c>
      <c r="CV596">
        <v>5.7393299999999998</v>
      </c>
      <c r="CW596">
        <v>5.8778879999999996</v>
      </c>
      <c r="CX596">
        <v>5.7105050000000004</v>
      </c>
      <c r="CY596">
        <v>-1.715279</v>
      </c>
      <c r="CZ596">
        <v>-0.1492993</v>
      </c>
      <c r="DA596">
        <v>2.0356339999999999</v>
      </c>
      <c r="DB596">
        <v>1.9720599999999999</v>
      </c>
      <c r="DC596">
        <v>1.7928269999999999</v>
      </c>
      <c r="DD596">
        <v>1.4792369999999999</v>
      </c>
      <c r="DE596">
        <v>0.26314949999999998</v>
      </c>
      <c r="DF596">
        <v>0.17657</v>
      </c>
      <c r="DG596">
        <v>3.2793969999999999</v>
      </c>
      <c r="DH596">
        <v>3.3934069999999998</v>
      </c>
      <c r="DI596">
        <v>4.0211189999999997</v>
      </c>
      <c r="DJ596">
        <v>3.0970360000000001</v>
      </c>
      <c r="DK596">
        <v>4.1381509999999997</v>
      </c>
      <c r="DL596">
        <v>14.329750000000001</v>
      </c>
      <c r="DM596">
        <v>24.643979999999999</v>
      </c>
      <c r="DN596">
        <v>25.645759999999999</v>
      </c>
      <c r="DO596">
        <v>24.361239999999999</v>
      </c>
      <c r="DP596">
        <v>23.79843</v>
      </c>
      <c r="DQ596">
        <v>15.18988</v>
      </c>
      <c r="DR596">
        <v>5.5587600000000004</v>
      </c>
      <c r="DS596">
        <v>5.6089320000000003</v>
      </c>
      <c r="DT596">
        <v>6.2633749999999999</v>
      </c>
      <c r="DU596">
        <v>6.4008799999999999</v>
      </c>
      <c r="DV596">
        <v>6.2083969999999997</v>
      </c>
      <c r="DW596">
        <v>-1.263144</v>
      </c>
      <c r="DX596">
        <v>0.3351749</v>
      </c>
      <c r="DY596">
        <v>2.5510269999999999</v>
      </c>
      <c r="DZ596">
        <v>2.542589</v>
      </c>
      <c r="EA596">
        <v>2.3423159999999998</v>
      </c>
      <c r="EB596">
        <v>2.0080589999999998</v>
      </c>
      <c r="EC596">
        <v>0.84122889999999995</v>
      </c>
      <c r="ED596">
        <v>0.63727180000000005</v>
      </c>
      <c r="EE596">
        <v>3.7475320000000001</v>
      </c>
      <c r="EF596">
        <v>3.9044479999999999</v>
      </c>
      <c r="EG596">
        <v>4.570519</v>
      </c>
      <c r="EH596">
        <v>3.7096100000000001</v>
      </c>
      <c r="EI596">
        <v>4.8172249999999996</v>
      </c>
      <c r="EJ596">
        <v>14.99776</v>
      </c>
      <c r="EK596">
        <v>25.339200000000002</v>
      </c>
      <c r="EL596">
        <v>26.367799999999999</v>
      </c>
      <c r="EM596">
        <v>25.105840000000001</v>
      </c>
      <c r="EN596">
        <v>24.495640000000002</v>
      </c>
      <c r="EO596">
        <v>16.0169</v>
      </c>
      <c r="EP596">
        <v>6.3832820000000003</v>
      </c>
      <c r="EQ596">
        <v>6.3977979999999999</v>
      </c>
      <c r="ER596">
        <v>7.0200129999999996</v>
      </c>
      <c r="ES596">
        <v>7.1559980000000003</v>
      </c>
      <c r="ET596">
        <v>6.9272739999999997</v>
      </c>
      <c r="EU596">
        <v>82.836179999999999</v>
      </c>
      <c r="EV596">
        <v>81.017910000000001</v>
      </c>
      <c r="EW596">
        <v>79.332859999999997</v>
      </c>
      <c r="EX596">
        <v>78.163799999999995</v>
      </c>
      <c r="EY596">
        <v>77.314480000000003</v>
      </c>
      <c r="EZ596">
        <v>75.532700000000006</v>
      </c>
      <c r="FA596">
        <v>74.549180000000007</v>
      </c>
      <c r="FB596">
        <v>77.481830000000002</v>
      </c>
      <c r="FC596">
        <v>82.06129</v>
      </c>
      <c r="FD596">
        <v>86.890469999999993</v>
      </c>
      <c r="FE596">
        <v>90.406599999999997</v>
      </c>
      <c r="FF596">
        <v>93.035880000000006</v>
      </c>
      <c r="FG596">
        <v>95.223579999999998</v>
      </c>
      <c r="FH596">
        <v>96.925709999999995</v>
      </c>
      <c r="FI596">
        <v>97.463300000000004</v>
      </c>
      <c r="FJ596">
        <v>96.979699999999994</v>
      </c>
      <c r="FK596">
        <v>95.662260000000003</v>
      </c>
      <c r="FL596">
        <v>93.953680000000006</v>
      </c>
      <c r="FM596">
        <v>92.129360000000005</v>
      </c>
      <c r="FN596">
        <v>89.388120000000001</v>
      </c>
      <c r="FO596">
        <v>86.5595</v>
      </c>
      <c r="FP596">
        <v>84.129459999999995</v>
      </c>
      <c r="FQ596">
        <v>82.585080000000005</v>
      </c>
      <c r="FR596">
        <v>80.548659999999998</v>
      </c>
      <c r="FS596">
        <v>0</v>
      </c>
      <c r="FT596">
        <v>1</v>
      </c>
      <c r="FU596">
        <v>128</v>
      </c>
      <c r="FV596">
        <v>0.1202143</v>
      </c>
    </row>
    <row r="597" spans="1:178" x14ac:dyDescent="0.2">
      <c r="A597" t="s">
        <v>196</v>
      </c>
      <c r="B597" t="s">
        <v>212</v>
      </c>
      <c r="C597" t="s">
        <v>1</v>
      </c>
      <c r="D597">
        <v>41458</v>
      </c>
      <c r="E597">
        <v>128</v>
      </c>
      <c r="F597">
        <v>128</v>
      </c>
      <c r="G597">
        <v>51.20579</v>
      </c>
      <c r="H597">
        <v>49.850270000000002</v>
      </c>
      <c r="I597">
        <v>49.559829999999998</v>
      </c>
      <c r="J597">
        <v>49.16245</v>
      </c>
      <c r="K597">
        <v>49.308</v>
      </c>
      <c r="L597">
        <v>49.979100000000003</v>
      </c>
      <c r="M597">
        <v>51.460320000000003</v>
      </c>
      <c r="N597">
        <v>52.261069999999997</v>
      </c>
      <c r="O597">
        <v>55.180259999999997</v>
      </c>
      <c r="P597">
        <v>57.363860000000003</v>
      </c>
      <c r="Q597">
        <v>60.850409999999997</v>
      </c>
      <c r="R597">
        <v>62.475149999999999</v>
      </c>
      <c r="S597">
        <v>62.827179999999998</v>
      </c>
      <c r="T597">
        <v>64.518000000000001</v>
      </c>
      <c r="U597">
        <v>65.659520000000001</v>
      </c>
      <c r="V597">
        <v>65.191509999999994</v>
      </c>
      <c r="W597">
        <v>63.319740000000003</v>
      </c>
      <c r="X597">
        <v>62.299880000000002</v>
      </c>
      <c r="Y597">
        <v>61.679250000000003</v>
      </c>
      <c r="Z597">
        <v>62.792520000000003</v>
      </c>
      <c r="AA597">
        <v>63.527160000000002</v>
      </c>
      <c r="AB597">
        <v>61.678890000000003</v>
      </c>
      <c r="AC597">
        <v>58.248069999999998</v>
      </c>
      <c r="AD597">
        <v>55.457099999999997</v>
      </c>
      <c r="AE597">
        <v>1.1027279999999999</v>
      </c>
      <c r="AF597">
        <v>-0.26408490000000001</v>
      </c>
      <c r="AG597">
        <v>-0.34471439999999998</v>
      </c>
      <c r="AH597">
        <v>-0.8246945</v>
      </c>
      <c r="AI597">
        <v>-0.67801800000000001</v>
      </c>
      <c r="AJ597">
        <v>-1.3003450000000001</v>
      </c>
      <c r="AK597">
        <v>-0.95478620000000003</v>
      </c>
      <c r="AL597">
        <v>-0.82866870000000004</v>
      </c>
      <c r="AM597">
        <v>0.66233410000000004</v>
      </c>
      <c r="AN597">
        <v>0.63976089999999997</v>
      </c>
      <c r="AO597">
        <v>2.80627</v>
      </c>
      <c r="AP597">
        <v>4.7211179999999997</v>
      </c>
      <c r="AQ597">
        <v>4.0266320000000002</v>
      </c>
      <c r="AR597">
        <v>6.5618540000000003</v>
      </c>
      <c r="AS597">
        <v>15.640040000000001</v>
      </c>
      <c r="AT597">
        <v>24.34158</v>
      </c>
      <c r="AU597">
        <v>22.670770000000001</v>
      </c>
      <c r="AV597">
        <v>22.293679999999998</v>
      </c>
      <c r="AW597">
        <v>22.185569999999998</v>
      </c>
      <c r="AX597">
        <v>12.78368</v>
      </c>
      <c r="AY597">
        <v>7.76973</v>
      </c>
      <c r="AZ597">
        <v>5.0114479999999997</v>
      </c>
      <c r="BA597">
        <v>4.5036699999999996</v>
      </c>
      <c r="BB597">
        <v>5.9429179999999997</v>
      </c>
      <c r="BC597">
        <v>1.504067</v>
      </c>
      <c r="BD597">
        <v>0.12830449999999999</v>
      </c>
      <c r="BE597">
        <v>1.7553800000000001E-2</v>
      </c>
      <c r="BF597">
        <v>-0.49099169999999998</v>
      </c>
      <c r="BG597">
        <v>-0.33738259999999998</v>
      </c>
      <c r="BH597">
        <v>-0.98592840000000004</v>
      </c>
      <c r="BI597">
        <v>-0.62175800000000003</v>
      </c>
      <c r="BJ597">
        <v>-0.50452260000000004</v>
      </c>
      <c r="BK597">
        <v>1.012602</v>
      </c>
      <c r="BL597">
        <v>1.0139370000000001</v>
      </c>
      <c r="BM597">
        <v>3.255455</v>
      </c>
      <c r="BN597">
        <v>5.2591619999999999</v>
      </c>
      <c r="BO597">
        <v>4.6337979999999996</v>
      </c>
      <c r="BP597">
        <v>7.18499</v>
      </c>
      <c r="BQ597">
        <v>16.2484</v>
      </c>
      <c r="BR597">
        <v>24.945430000000002</v>
      </c>
      <c r="BS597">
        <v>23.252680000000002</v>
      </c>
      <c r="BT597">
        <v>22.88428</v>
      </c>
      <c r="BU597">
        <v>22.842079999999999</v>
      </c>
      <c r="BV597">
        <v>13.425050000000001</v>
      </c>
      <c r="BW597">
        <v>8.342981</v>
      </c>
      <c r="BX597">
        <v>5.5983010000000002</v>
      </c>
      <c r="BY597">
        <v>5.1107620000000002</v>
      </c>
      <c r="BZ597">
        <v>6.5327390000000003</v>
      </c>
      <c r="CA597">
        <v>1.782033</v>
      </c>
      <c r="CB597">
        <v>0.40007219999999999</v>
      </c>
      <c r="CC597">
        <v>0.26845970000000002</v>
      </c>
      <c r="CD597">
        <v>-0.2598702</v>
      </c>
      <c r="CE597">
        <v>-0.10145949999999999</v>
      </c>
      <c r="CF597">
        <v>-0.76816430000000002</v>
      </c>
      <c r="CG597">
        <v>-0.3911037</v>
      </c>
      <c r="CH597">
        <v>-0.28001999999999999</v>
      </c>
      <c r="CI597">
        <v>1.255196</v>
      </c>
      <c r="CJ597">
        <v>1.2730900000000001</v>
      </c>
      <c r="CK597">
        <v>3.5665589999999998</v>
      </c>
      <c r="CL597">
        <v>5.6318099999999998</v>
      </c>
      <c r="CM597">
        <v>5.0543189999999996</v>
      </c>
      <c r="CN597">
        <v>7.6165719999999997</v>
      </c>
      <c r="CO597">
        <v>16.669750000000001</v>
      </c>
      <c r="CP597">
        <v>25.363659999999999</v>
      </c>
      <c r="CQ597">
        <v>23.655709999999999</v>
      </c>
      <c r="CR597">
        <v>23.293320000000001</v>
      </c>
      <c r="CS597">
        <v>23.296769999999999</v>
      </c>
      <c r="CT597">
        <v>13.869260000000001</v>
      </c>
      <c r="CU597">
        <v>8.7400140000000004</v>
      </c>
      <c r="CV597">
        <v>6.0047540000000001</v>
      </c>
      <c r="CW597">
        <v>5.5312320000000001</v>
      </c>
      <c r="CX597">
        <v>6.9412469999999997</v>
      </c>
      <c r="CY597">
        <v>2.0599989999999999</v>
      </c>
      <c r="CZ597">
        <v>0.67183990000000005</v>
      </c>
      <c r="DA597">
        <v>0.51936550000000004</v>
      </c>
      <c r="DB597">
        <v>-2.8748599999999999E-2</v>
      </c>
      <c r="DC597">
        <v>0.13446350000000001</v>
      </c>
      <c r="DD597">
        <v>-0.55040020000000001</v>
      </c>
      <c r="DE597">
        <v>-0.16044929999999999</v>
      </c>
      <c r="DF597">
        <v>-5.5517400000000001E-2</v>
      </c>
      <c r="DG597">
        <v>1.49779</v>
      </c>
      <c r="DH597">
        <v>1.5322439999999999</v>
      </c>
      <c r="DI597">
        <v>3.8776630000000001</v>
      </c>
      <c r="DJ597">
        <v>6.0044570000000004</v>
      </c>
      <c r="DK597">
        <v>5.4748400000000004</v>
      </c>
      <c r="DL597">
        <v>8.0481540000000003</v>
      </c>
      <c r="DM597">
        <v>17.09111</v>
      </c>
      <c r="DN597">
        <v>25.781880000000001</v>
      </c>
      <c r="DO597">
        <v>24.05874</v>
      </c>
      <c r="DP597">
        <v>23.702359999999999</v>
      </c>
      <c r="DQ597">
        <v>23.751470000000001</v>
      </c>
      <c r="DR597">
        <v>14.313459999999999</v>
      </c>
      <c r="DS597">
        <v>9.1370470000000008</v>
      </c>
      <c r="DT597">
        <v>6.4112070000000001</v>
      </c>
      <c r="DU597">
        <v>5.951702</v>
      </c>
      <c r="DV597">
        <v>7.3497539999999999</v>
      </c>
      <c r="DW597">
        <v>2.4613390000000002</v>
      </c>
      <c r="DX597">
        <v>1.0642290000000001</v>
      </c>
      <c r="DY597">
        <v>0.88163380000000002</v>
      </c>
      <c r="DZ597">
        <v>0.30495410000000001</v>
      </c>
      <c r="EA597">
        <v>0.47509889999999999</v>
      </c>
      <c r="EB597">
        <v>-0.23598340000000001</v>
      </c>
      <c r="EC597">
        <v>0.17257890000000001</v>
      </c>
      <c r="ED597">
        <v>0.2686287</v>
      </c>
      <c r="EE597">
        <v>1.8480570000000001</v>
      </c>
      <c r="EF597">
        <v>1.90642</v>
      </c>
      <c r="EG597">
        <v>4.326848</v>
      </c>
      <c r="EH597">
        <v>6.5425009999999997</v>
      </c>
      <c r="EI597">
        <v>6.0820059999999998</v>
      </c>
      <c r="EJ597">
        <v>8.6712889999999998</v>
      </c>
      <c r="EK597">
        <v>17.699470000000002</v>
      </c>
      <c r="EL597">
        <v>26.385729999999999</v>
      </c>
      <c r="EM597">
        <v>24.64066</v>
      </c>
      <c r="EN597">
        <v>24.292960000000001</v>
      </c>
      <c r="EO597">
        <v>24.407979999999998</v>
      </c>
      <c r="EP597">
        <v>14.954829999999999</v>
      </c>
      <c r="EQ597">
        <v>9.7102979999999999</v>
      </c>
      <c r="ER597">
        <v>6.9980599999999997</v>
      </c>
      <c r="ES597">
        <v>6.5587939999999998</v>
      </c>
      <c r="ET597">
        <v>7.9395749999999996</v>
      </c>
      <c r="EU597">
        <v>78.468959999999996</v>
      </c>
      <c r="EV597">
        <v>76.158879999999996</v>
      </c>
      <c r="EW597">
        <v>74.377210000000005</v>
      </c>
      <c r="EX597">
        <v>73.383369999999999</v>
      </c>
      <c r="EY597">
        <v>73.071479999999994</v>
      </c>
      <c r="EZ597">
        <v>71.725710000000007</v>
      </c>
      <c r="FA597">
        <v>70.538730000000001</v>
      </c>
      <c r="FB597">
        <v>73.202460000000002</v>
      </c>
      <c r="FC597">
        <v>77.222030000000004</v>
      </c>
      <c r="FD597">
        <v>81.577420000000004</v>
      </c>
      <c r="FE597">
        <v>85.693830000000005</v>
      </c>
      <c r="FF597">
        <v>89.66086</v>
      </c>
      <c r="FG597">
        <v>92.974360000000004</v>
      </c>
      <c r="FH597">
        <v>95.411640000000006</v>
      </c>
      <c r="FI597">
        <v>96.274050000000003</v>
      </c>
      <c r="FJ597">
        <v>96.086789999999993</v>
      </c>
      <c r="FK597">
        <v>96.55256</v>
      </c>
      <c r="FL597">
        <v>95.377560000000003</v>
      </c>
      <c r="FM597">
        <v>92.628420000000006</v>
      </c>
      <c r="FN597">
        <v>90.085679999999996</v>
      </c>
      <c r="FO597">
        <v>87.855360000000005</v>
      </c>
      <c r="FP597">
        <v>85.287869999999998</v>
      </c>
      <c r="FQ597">
        <v>83.002049999999997</v>
      </c>
      <c r="FR597">
        <v>81.494280000000003</v>
      </c>
      <c r="FS597">
        <v>0</v>
      </c>
      <c r="FT597">
        <v>1</v>
      </c>
      <c r="FU597">
        <v>128</v>
      </c>
      <c r="FV597">
        <v>0.1222702</v>
      </c>
    </row>
    <row r="598" spans="1:178" x14ac:dyDescent="0.2">
      <c r="A598" t="s">
        <v>196</v>
      </c>
      <c r="B598" t="s">
        <v>212</v>
      </c>
      <c r="C598" t="s">
        <v>1</v>
      </c>
      <c r="D598">
        <v>41505</v>
      </c>
      <c r="E598">
        <v>125</v>
      </c>
      <c r="F598">
        <v>136</v>
      </c>
      <c r="G598">
        <v>61.528039999999997</v>
      </c>
      <c r="H598">
        <v>62.121670000000002</v>
      </c>
      <c r="I598">
        <v>62.938600000000001</v>
      </c>
      <c r="J598">
        <v>63.175800000000002</v>
      </c>
      <c r="K598">
        <v>64.058440000000004</v>
      </c>
      <c r="L598">
        <v>66.669960000000003</v>
      </c>
      <c r="M598">
        <v>69.419889999999995</v>
      </c>
      <c r="N598">
        <v>70.133099999999999</v>
      </c>
      <c r="O598">
        <v>72.497900000000001</v>
      </c>
      <c r="P598">
        <v>75.194699999999997</v>
      </c>
      <c r="Q598">
        <v>78.869129999999998</v>
      </c>
      <c r="R598">
        <v>80.917779999999993</v>
      </c>
      <c r="S598">
        <v>82.828429999999997</v>
      </c>
      <c r="T598">
        <v>85.127780000000001</v>
      </c>
      <c r="U598">
        <v>86.77758</v>
      </c>
      <c r="V598">
        <v>86.19896</v>
      </c>
      <c r="W598">
        <v>83.357870000000005</v>
      </c>
      <c r="X598">
        <v>82.387050000000002</v>
      </c>
      <c r="Y598">
        <v>82.032359999999997</v>
      </c>
      <c r="Z598">
        <v>81.801130000000001</v>
      </c>
      <c r="AA598">
        <v>82.789910000000006</v>
      </c>
      <c r="AB598">
        <v>81.205690000000004</v>
      </c>
      <c r="AC598">
        <v>79.105000000000004</v>
      </c>
      <c r="AD598">
        <v>75.650180000000006</v>
      </c>
      <c r="AE598">
        <v>2.0915979999999998</v>
      </c>
      <c r="AF598">
        <v>-0.85686269999999998</v>
      </c>
      <c r="AG598">
        <v>-1.155934</v>
      </c>
      <c r="AH598">
        <v>-0.89755660000000004</v>
      </c>
      <c r="AI598">
        <v>-0.32769520000000002</v>
      </c>
      <c r="AJ598">
        <v>1.8002359999999999</v>
      </c>
      <c r="AK598">
        <v>0.72447280000000003</v>
      </c>
      <c r="AL598">
        <v>-1.0044839999999999</v>
      </c>
      <c r="AM598">
        <v>-1.586822</v>
      </c>
      <c r="AN598">
        <v>-2.2940559999999999</v>
      </c>
      <c r="AO598">
        <v>-4.6827860000000001</v>
      </c>
      <c r="AP598">
        <v>-3.5361859999999998</v>
      </c>
      <c r="AQ598">
        <v>-0.54940789999999995</v>
      </c>
      <c r="AR598">
        <v>-1.6636880000000001</v>
      </c>
      <c r="AS598">
        <v>5.3011140000000001</v>
      </c>
      <c r="AT598">
        <v>18.133690000000001</v>
      </c>
      <c r="AU598">
        <v>28.149439999999998</v>
      </c>
      <c r="AV598">
        <v>29.77</v>
      </c>
      <c r="AW598">
        <v>15.262740000000001</v>
      </c>
      <c r="AX598">
        <v>6.1272700000000002</v>
      </c>
      <c r="AY598">
        <v>4.9934289999999999</v>
      </c>
      <c r="AZ598">
        <v>4.3466110000000002</v>
      </c>
      <c r="BA598">
        <v>4.9997499999999997</v>
      </c>
      <c r="BB598">
        <v>1.382425</v>
      </c>
      <c r="BC598">
        <v>2.593556</v>
      </c>
      <c r="BD598">
        <v>-0.32552540000000002</v>
      </c>
      <c r="BE598">
        <v>-0.57735579999999997</v>
      </c>
      <c r="BF598">
        <v>-0.27558700000000003</v>
      </c>
      <c r="BG598">
        <v>0.2150599</v>
      </c>
      <c r="BH598">
        <v>2.2711839999999999</v>
      </c>
      <c r="BI598">
        <v>1.344352</v>
      </c>
      <c r="BJ598">
        <v>-0.50187459999999995</v>
      </c>
      <c r="BK598">
        <v>-1.0602769999999999</v>
      </c>
      <c r="BL598">
        <v>-1.8352980000000001</v>
      </c>
      <c r="BM598">
        <v>-4.175338</v>
      </c>
      <c r="BN598">
        <v>-3.0116740000000002</v>
      </c>
      <c r="BO598">
        <v>6.3315300000000005E-2</v>
      </c>
      <c r="BP598">
        <v>-0.98946429999999996</v>
      </c>
      <c r="BQ598">
        <v>5.9937269999999998</v>
      </c>
      <c r="BR598">
        <v>18.90804</v>
      </c>
      <c r="BS598">
        <v>28.977329999999998</v>
      </c>
      <c r="BT598">
        <v>30.580660000000002</v>
      </c>
      <c r="BU598">
        <v>16.14977</v>
      </c>
      <c r="BV598">
        <v>7.0886209999999998</v>
      </c>
      <c r="BW598">
        <v>5.8458990000000002</v>
      </c>
      <c r="BX598">
        <v>5.0717809999999997</v>
      </c>
      <c r="BY598">
        <v>5.7070179999999997</v>
      </c>
      <c r="BZ598">
        <v>2.081772</v>
      </c>
      <c r="CA598">
        <v>2.941211</v>
      </c>
      <c r="CB598">
        <v>4.24772E-2</v>
      </c>
      <c r="CC598">
        <v>-0.17663409999999999</v>
      </c>
      <c r="CD598">
        <v>0.1551872</v>
      </c>
      <c r="CE598">
        <v>0.59097049999999995</v>
      </c>
      <c r="CF598">
        <v>2.5973609999999998</v>
      </c>
      <c r="CG598">
        <v>1.7736780000000001</v>
      </c>
      <c r="CH598">
        <v>-0.15376880000000001</v>
      </c>
      <c r="CI598">
        <v>-0.69559439999999995</v>
      </c>
      <c r="CJ598">
        <v>-1.5175639999999999</v>
      </c>
      <c r="CK598">
        <v>-3.8238799999999999</v>
      </c>
      <c r="CL598">
        <v>-2.6483989999999999</v>
      </c>
      <c r="CM598">
        <v>0.48768549999999999</v>
      </c>
      <c r="CN598">
        <v>-0.52249900000000005</v>
      </c>
      <c r="CO598">
        <v>6.4734280000000002</v>
      </c>
      <c r="CP598">
        <v>19.44435</v>
      </c>
      <c r="CQ598">
        <v>29.550740000000001</v>
      </c>
      <c r="CR598">
        <v>31.142109999999999</v>
      </c>
      <c r="CS598">
        <v>16.764109999999999</v>
      </c>
      <c r="CT598">
        <v>7.7544490000000001</v>
      </c>
      <c r="CU598">
        <v>6.4363169999999998</v>
      </c>
      <c r="CV598">
        <v>5.5740309999999997</v>
      </c>
      <c r="CW598">
        <v>6.1968690000000004</v>
      </c>
      <c r="CX598">
        <v>2.5661369999999999</v>
      </c>
      <c r="CY598">
        <v>3.2888670000000002</v>
      </c>
      <c r="CZ598">
        <v>0.41047980000000001</v>
      </c>
      <c r="DA598">
        <v>0.2240876</v>
      </c>
      <c r="DB598">
        <v>0.58596150000000002</v>
      </c>
      <c r="DC598">
        <v>0.96688099999999999</v>
      </c>
      <c r="DD598">
        <v>2.9235389999999999</v>
      </c>
      <c r="DE598">
        <v>2.203004</v>
      </c>
      <c r="DF598">
        <v>0.19433710000000001</v>
      </c>
      <c r="DG598">
        <v>-0.33091150000000003</v>
      </c>
      <c r="DH598">
        <v>-1.19983</v>
      </c>
      <c r="DI598">
        <v>-3.472423</v>
      </c>
      <c r="DJ598">
        <v>-2.2851249999999999</v>
      </c>
      <c r="DK598">
        <v>0.91205570000000002</v>
      </c>
      <c r="DL598">
        <v>-5.5533699999999998E-2</v>
      </c>
      <c r="DM598">
        <v>6.9531299999999998</v>
      </c>
      <c r="DN598">
        <v>19.98066</v>
      </c>
      <c r="DO598">
        <v>30.124140000000001</v>
      </c>
      <c r="DP598">
        <v>31.703569999999999</v>
      </c>
      <c r="DQ598">
        <v>17.37846</v>
      </c>
      <c r="DR598">
        <v>8.4202779999999997</v>
      </c>
      <c r="DS598">
        <v>7.0267359999999996</v>
      </c>
      <c r="DT598">
        <v>6.076282</v>
      </c>
      <c r="DU598">
        <v>6.6867210000000004</v>
      </c>
      <c r="DV598">
        <v>3.050503</v>
      </c>
      <c r="DW598">
        <v>3.7908249999999999</v>
      </c>
      <c r="DX598">
        <v>0.94181700000000002</v>
      </c>
      <c r="DY598">
        <v>0.80266610000000005</v>
      </c>
      <c r="DZ598">
        <v>1.2079310000000001</v>
      </c>
      <c r="EA598">
        <v>1.509636</v>
      </c>
      <c r="EB598">
        <v>3.3944869999999998</v>
      </c>
      <c r="EC598">
        <v>2.822883</v>
      </c>
      <c r="ED598">
        <v>0.69694670000000003</v>
      </c>
      <c r="EE598">
        <v>0.19563269999999999</v>
      </c>
      <c r="EF598">
        <v>-0.74107270000000003</v>
      </c>
      <c r="EG598">
        <v>-2.9649749999999999</v>
      </c>
      <c r="EH598">
        <v>-1.760613</v>
      </c>
      <c r="EI598">
        <v>1.5247790000000001</v>
      </c>
      <c r="EJ598">
        <v>0.61869010000000002</v>
      </c>
      <c r="EK598">
        <v>7.6457420000000003</v>
      </c>
      <c r="EL598">
        <v>20.754999999999999</v>
      </c>
      <c r="EM598">
        <v>30.95204</v>
      </c>
      <c r="EN598">
        <v>32.514220000000002</v>
      </c>
      <c r="EO598">
        <v>18.26548</v>
      </c>
      <c r="EP598">
        <v>9.3816279999999992</v>
      </c>
      <c r="EQ598">
        <v>7.8792059999999999</v>
      </c>
      <c r="ER598">
        <v>6.8014510000000001</v>
      </c>
      <c r="ES598">
        <v>7.3939890000000004</v>
      </c>
      <c r="ET598">
        <v>3.7498490000000002</v>
      </c>
      <c r="EU598">
        <v>79.582239999999999</v>
      </c>
      <c r="EV598">
        <v>78.025049999999993</v>
      </c>
      <c r="EW598">
        <v>76.41328</v>
      </c>
      <c r="EX598">
        <v>75.136960000000002</v>
      </c>
      <c r="EY598">
        <v>74.043809999999993</v>
      </c>
      <c r="EZ598">
        <v>72.862660000000005</v>
      </c>
      <c r="FA598">
        <v>72.402370000000005</v>
      </c>
      <c r="FB598">
        <v>74.161000000000001</v>
      </c>
      <c r="FC598">
        <v>77.463149999999999</v>
      </c>
      <c r="FD598">
        <v>81.323170000000005</v>
      </c>
      <c r="FE598">
        <v>84.616759999999999</v>
      </c>
      <c r="FF598">
        <v>88.325980000000001</v>
      </c>
      <c r="FG598">
        <v>91.873739999999998</v>
      </c>
      <c r="FH598">
        <v>94.38758</v>
      </c>
      <c r="FI598">
        <v>95.775180000000006</v>
      </c>
      <c r="FJ598">
        <v>95.404049999999998</v>
      </c>
      <c r="FK598">
        <v>95.322360000000003</v>
      </c>
      <c r="FL598">
        <v>93.423230000000004</v>
      </c>
      <c r="FM598">
        <v>91.493390000000005</v>
      </c>
      <c r="FN598">
        <v>83.972449999999995</v>
      </c>
      <c r="FO598">
        <v>82.050700000000006</v>
      </c>
      <c r="FP598">
        <v>81.813270000000003</v>
      </c>
      <c r="FQ598">
        <v>81.924030000000002</v>
      </c>
      <c r="FR598">
        <v>79.684560000000005</v>
      </c>
      <c r="FS598">
        <v>0</v>
      </c>
      <c r="FT598">
        <v>1</v>
      </c>
      <c r="FU598">
        <v>125</v>
      </c>
      <c r="FV598">
        <v>0.1437233</v>
      </c>
    </row>
    <row r="599" spans="1:178" x14ac:dyDescent="0.2">
      <c r="A599" t="s">
        <v>196</v>
      </c>
      <c r="B599" t="s">
        <v>212</v>
      </c>
      <c r="C599" t="s">
        <v>1</v>
      </c>
      <c r="D599">
        <v>41526</v>
      </c>
      <c r="E599">
        <v>146</v>
      </c>
      <c r="F599">
        <v>146</v>
      </c>
      <c r="G599">
        <v>78.500050000000002</v>
      </c>
      <c r="H599">
        <v>80.217460000000003</v>
      </c>
      <c r="I599">
        <v>81.356520000000003</v>
      </c>
      <c r="J599">
        <v>81.648390000000006</v>
      </c>
      <c r="K599">
        <v>82.864729999999994</v>
      </c>
      <c r="L599">
        <v>85.261510000000001</v>
      </c>
      <c r="M599">
        <v>88.004720000000006</v>
      </c>
      <c r="N599">
        <v>89.631770000000003</v>
      </c>
      <c r="O599">
        <v>91.977509999999995</v>
      </c>
      <c r="P599">
        <v>95.315470000000005</v>
      </c>
      <c r="Q599">
        <v>99.985039999999998</v>
      </c>
      <c r="R599">
        <v>102.825</v>
      </c>
      <c r="S599">
        <v>105.2681</v>
      </c>
      <c r="T599">
        <v>108.6277</v>
      </c>
      <c r="U599">
        <v>110.3475</v>
      </c>
      <c r="V599">
        <v>109.435</v>
      </c>
      <c r="W599">
        <v>106.5442</v>
      </c>
      <c r="X599">
        <v>105.28270000000001</v>
      </c>
      <c r="Y599">
        <v>104.6561</v>
      </c>
      <c r="Z599">
        <v>104.0763</v>
      </c>
      <c r="AA599">
        <v>103.616</v>
      </c>
      <c r="AB599">
        <v>100.8892</v>
      </c>
      <c r="AC599">
        <v>97.979100000000003</v>
      </c>
      <c r="AD599">
        <v>93.97175</v>
      </c>
      <c r="AE599">
        <v>-3.6569400000000001</v>
      </c>
      <c r="AF599">
        <v>-3.9656220000000002</v>
      </c>
      <c r="AG599">
        <v>-2.0280290000000001</v>
      </c>
      <c r="AH599">
        <v>-1.164814</v>
      </c>
      <c r="AI599">
        <v>-0.73208669999999998</v>
      </c>
      <c r="AJ599">
        <v>0.71783750000000002</v>
      </c>
      <c r="AK599">
        <v>0.34584549999999997</v>
      </c>
      <c r="AL599">
        <v>-0.65103449999999996</v>
      </c>
      <c r="AM599">
        <v>0.88244029999999996</v>
      </c>
      <c r="AN599">
        <v>1.4334260000000001</v>
      </c>
      <c r="AO599">
        <v>3.231417</v>
      </c>
      <c r="AP599">
        <v>4.4301199999999996</v>
      </c>
      <c r="AQ599">
        <v>4.076727</v>
      </c>
      <c r="AR599">
        <v>7.376824</v>
      </c>
      <c r="AS599">
        <v>18.645199999999999</v>
      </c>
      <c r="AT599">
        <v>33.068800000000003</v>
      </c>
      <c r="AU599">
        <v>34.533380000000001</v>
      </c>
      <c r="AV599">
        <v>33.749470000000002</v>
      </c>
      <c r="AW599">
        <v>32.57497</v>
      </c>
      <c r="AX599">
        <v>20.887969999999999</v>
      </c>
      <c r="AY599">
        <v>9.3580159999999992</v>
      </c>
      <c r="AZ599">
        <v>2.705819</v>
      </c>
      <c r="BA599">
        <v>1.1533059999999999</v>
      </c>
      <c r="BB599">
        <v>-1.6935290000000001</v>
      </c>
      <c r="BC599">
        <v>-3.2195960000000001</v>
      </c>
      <c r="BD599">
        <v>-3.5301879999999999</v>
      </c>
      <c r="BE599">
        <v>-1.6433169999999999</v>
      </c>
      <c r="BF599">
        <v>-0.82840400000000003</v>
      </c>
      <c r="BG599">
        <v>-0.42902829999999997</v>
      </c>
      <c r="BH599">
        <v>1.032335</v>
      </c>
      <c r="BI599">
        <v>0.6750661</v>
      </c>
      <c r="BJ599">
        <v>-0.31571189999999999</v>
      </c>
      <c r="BK599">
        <v>1.2778449999999999</v>
      </c>
      <c r="BL599">
        <v>1.822967</v>
      </c>
      <c r="BM599">
        <v>3.7108249999999998</v>
      </c>
      <c r="BN599">
        <v>4.92448</v>
      </c>
      <c r="BO599">
        <v>4.6214009999999996</v>
      </c>
      <c r="BP599">
        <v>7.9748409999999996</v>
      </c>
      <c r="BQ599">
        <v>19.282409999999999</v>
      </c>
      <c r="BR599">
        <v>33.739910000000002</v>
      </c>
      <c r="BS599">
        <v>35.192230000000002</v>
      </c>
      <c r="BT599">
        <v>34.436210000000003</v>
      </c>
      <c r="BU599">
        <v>33.298110000000001</v>
      </c>
      <c r="BV599">
        <v>21.571249999999999</v>
      </c>
      <c r="BW599">
        <v>10.06129</v>
      </c>
      <c r="BX599">
        <v>3.3821919999999999</v>
      </c>
      <c r="BY599">
        <v>1.822894</v>
      </c>
      <c r="BZ599">
        <v>-1.0177909999999999</v>
      </c>
      <c r="CA599">
        <v>-2.916693</v>
      </c>
      <c r="CB599">
        <v>-3.2286079999999999</v>
      </c>
      <c r="CC599">
        <v>-1.376868</v>
      </c>
      <c r="CD599">
        <v>-0.59540720000000003</v>
      </c>
      <c r="CE599">
        <v>-0.21913099999999999</v>
      </c>
      <c r="CF599">
        <v>1.2501549999999999</v>
      </c>
      <c r="CG599">
        <v>0.90308319999999997</v>
      </c>
      <c r="CH599">
        <v>-8.3468399999999998E-2</v>
      </c>
      <c r="CI599">
        <v>1.5517019999999999</v>
      </c>
      <c r="CJ599">
        <v>2.0927609999999999</v>
      </c>
      <c r="CK599">
        <v>4.0428610000000003</v>
      </c>
      <c r="CL599">
        <v>5.2668720000000002</v>
      </c>
      <c r="CM599">
        <v>4.9986410000000001</v>
      </c>
      <c r="CN599">
        <v>8.3890259999999994</v>
      </c>
      <c r="CO599">
        <v>19.72373</v>
      </c>
      <c r="CP599">
        <v>34.204729999999998</v>
      </c>
      <c r="CQ599">
        <v>35.64855</v>
      </c>
      <c r="CR599">
        <v>34.911850000000001</v>
      </c>
      <c r="CS599">
        <v>33.798960000000001</v>
      </c>
      <c r="CT599">
        <v>22.04448</v>
      </c>
      <c r="CU599">
        <v>10.54838</v>
      </c>
      <c r="CV599">
        <v>3.8506459999999998</v>
      </c>
      <c r="CW599">
        <v>2.286648</v>
      </c>
      <c r="CX599">
        <v>-0.54977710000000002</v>
      </c>
      <c r="CY599">
        <v>-2.613791</v>
      </c>
      <c r="CZ599">
        <v>-2.9270269999999998</v>
      </c>
      <c r="DA599">
        <v>-1.1104179999999999</v>
      </c>
      <c r="DB599">
        <v>-0.36241050000000002</v>
      </c>
      <c r="DC599">
        <v>-9.2335999999999998E-3</v>
      </c>
      <c r="DD599">
        <v>1.467975</v>
      </c>
      <c r="DE599">
        <v>1.1311</v>
      </c>
      <c r="DF599">
        <v>0.14877499999999999</v>
      </c>
      <c r="DG599">
        <v>1.825558</v>
      </c>
      <c r="DH599">
        <v>2.3625560000000001</v>
      </c>
      <c r="DI599">
        <v>4.3748969999999998</v>
      </c>
      <c r="DJ599">
        <v>5.6092649999999997</v>
      </c>
      <c r="DK599">
        <v>5.3758819999999998</v>
      </c>
      <c r="DL599">
        <v>8.80321</v>
      </c>
      <c r="DM599">
        <v>20.16506</v>
      </c>
      <c r="DN599">
        <v>34.669539999999998</v>
      </c>
      <c r="DO599">
        <v>36.104869999999998</v>
      </c>
      <c r="DP599">
        <v>35.38749</v>
      </c>
      <c r="DQ599">
        <v>34.299799999999998</v>
      </c>
      <c r="DR599">
        <v>22.517720000000001</v>
      </c>
      <c r="DS599">
        <v>11.03546</v>
      </c>
      <c r="DT599">
        <v>4.3190999999999997</v>
      </c>
      <c r="DU599">
        <v>2.7504019999999998</v>
      </c>
      <c r="DV599">
        <v>-8.1762899999999999E-2</v>
      </c>
      <c r="DW599">
        <v>-2.176447</v>
      </c>
      <c r="DX599">
        <v>-2.4915929999999999</v>
      </c>
      <c r="DY599">
        <v>-0.72570619999999997</v>
      </c>
      <c r="DZ599">
        <v>-2.6000100000000002E-2</v>
      </c>
      <c r="EA599">
        <v>0.2938248</v>
      </c>
      <c r="EB599">
        <v>1.7824720000000001</v>
      </c>
      <c r="EC599">
        <v>1.460321</v>
      </c>
      <c r="ED599">
        <v>0.48409770000000002</v>
      </c>
      <c r="EE599">
        <v>2.2209629999999998</v>
      </c>
      <c r="EF599">
        <v>2.752097</v>
      </c>
      <c r="EG599">
        <v>4.8543050000000001</v>
      </c>
      <c r="EH599">
        <v>6.1036250000000001</v>
      </c>
      <c r="EI599">
        <v>5.9205560000000004</v>
      </c>
      <c r="EJ599">
        <v>9.4012270000000004</v>
      </c>
      <c r="EK599">
        <v>20.80227</v>
      </c>
      <c r="EL599">
        <v>35.34066</v>
      </c>
      <c r="EM599">
        <v>36.763719999999999</v>
      </c>
      <c r="EN599">
        <v>36.07423</v>
      </c>
      <c r="EO599">
        <v>35.022950000000002</v>
      </c>
      <c r="EP599">
        <v>23.201000000000001</v>
      </c>
      <c r="EQ599">
        <v>11.73874</v>
      </c>
      <c r="ER599">
        <v>4.9954729999999996</v>
      </c>
      <c r="ES599">
        <v>3.4199899999999999</v>
      </c>
      <c r="ET599">
        <v>0.59397540000000004</v>
      </c>
      <c r="EU599">
        <v>75.968509999999995</v>
      </c>
      <c r="EV599">
        <v>74.699150000000003</v>
      </c>
      <c r="EW599">
        <v>72.971190000000007</v>
      </c>
      <c r="EX599">
        <v>71.121870000000001</v>
      </c>
      <c r="EY599">
        <v>69.398700000000005</v>
      </c>
      <c r="EZ599">
        <v>68.635930000000002</v>
      </c>
      <c r="FA599">
        <v>67.536730000000006</v>
      </c>
      <c r="FB599">
        <v>67.913200000000003</v>
      </c>
      <c r="FC599">
        <v>71.560140000000004</v>
      </c>
      <c r="FD599">
        <v>76.32253</v>
      </c>
      <c r="FE599">
        <v>80.677130000000005</v>
      </c>
      <c r="FF599">
        <v>84.863820000000004</v>
      </c>
      <c r="FG599">
        <v>88.379919999999998</v>
      </c>
      <c r="FH599">
        <v>91.300640000000001</v>
      </c>
      <c r="FI599">
        <v>92.924130000000005</v>
      </c>
      <c r="FJ599">
        <v>93.425330000000002</v>
      </c>
      <c r="FK599">
        <v>92.559030000000007</v>
      </c>
      <c r="FL599">
        <v>91.085080000000005</v>
      </c>
      <c r="FM599">
        <v>88.006529999999998</v>
      </c>
      <c r="FN599">
        <v>84.788420000000002</v>
      </c>
      <c r="FO599">
        <v>81.045019999999994</v>
      </c>
      <c r="FP599">
        <v>79.258039999999994</v>
      </c>
      <c r="FQ599">
        <v>78.208269999999999</v>
      </c>
      <c r="FR599">
        <v>76.584419999999994</v>
      </c>
      <c r="FS599">
        <v>0</v>
      </c>
      <c r="FT599">
        <v>1</v>
      </c>
      <c r="FU599">
        <v>146</v>
      </c>
      <c r="FV599">
        <v>0.1182841</v>
      </c>
    </row>
    <row r="600" spans="1:178" x14ac:dyDescent="0.2">
      <c r="A600" t="s">
        <v>196</v>
      </c>
      <c r="B600" t="s">
        <v>212</v>
      </c>
      <c r="C600" t="s">
        <v>1</v>
      </c>
      <c r="D600">
        <v>41527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10</v>
      </c>
      <c r="FV600">
        <v>0.39401750000000002</v>
      </c>
    </row>
    <row r="601" spans="1:178" x14ac:dyDescent="0.2">
      <c r="A601" t="s">
        <v>196</v>
      </c>
      <c r="B601" t="s">
        <v>212</v>
      </c>
      <c r="C601" t="s">
        <v>1</v>
      </c>
      <c r="D601" t="s">
        <v>2</v>
      </c>
      <c r="E601">
        <v>125</v>
      </c>
      <c r="F601">
        <v>125</v>
      </c>
      <c r="G601">
        <v>55.868690000000001</v>
      </c>
      <c r="H601">
        <v>55.711329999999997</v>
      </c>
      <c r="I601">
        <v>55.97139</v>
      </c>
      <c r="J601">
        <v>55.806190000000001</v>
      </c>
      <c r="K601">
        <v>56.510599999999997</v>
      </c>
      <c r="L601">
        <v>57.963990000000003</v>
      </c>
      <c r="M601">
        <v>59.86797</v>
      </c>
      <c r="N601">
        <v>60.968539999999997</v>
      </c>
      <c r="O601">
        <v>63.635440000000003</v>
      </c>
      <c r="P601">
        <v>65.902280000000005</v>
      </c>
      <c r="Q601">
        <v>69.275909999999996</v>
      </c>
      <c r="R601">
        <v>71.11842</v>
      </c>
      <c r="S601">
        <v>72.049030000000002</v>
      </c>
      <c r="T601">
        <v>74.072389999999999</v>
      </c>
      <c r="U601">
        <v>75.267169999999993</v>
      </c>
      <c r="V601">
        <v>74.647319999999993</v>
      </c>
      <c r="W601">
        <v>72.658609999999996</v>
      </c>
      <c r="X601">
        <v>71.889430000000004</v>
      </c>
      <c r="Y601">
        <v>71.584500000000006</v>
      </c>
      <c r="Z601">
        <v>71.768259999999998</v>
      </c>
      <c r="AA601">
        <v>71.319209999999998</v>
      </c>
      <c r="AB601">
        <v>70.633439999999993</v>
      </c>
      <c r="AC601">
        <v>67.494960000000006</v>
      </c>
      <c r="AD601">
        <v>64.539820000000006</v>
      </c>
      <c r="AE601">
        <v>-2.0316109999999998</v>
      </c>
      <c r="AF601">
        <v>-2.0566879999999998</v>
      </c>
      <c r="AG601">
        <v>-1.1386700000000001</v>
      </c>
      <c r="AH601">
        <v>-0.68160880000000001</v>
      </c>
      <c r="AI601">
        <v>-0.44458029999999998</v>
      </c>
      <c r="AJ601">
        <v>-0.26068720000000001</v>
      </c>
      <c r="AK601">
        <v>-7.4141299999999993E-2</v>
      </c>
      <c r="AL601">
        <v>-0.32045639999999997</v>
      </c>
      <c r="AM601">
        <v>1.098662</v>
      </c>
      <c r="AN601">
        <v>1.001787</v>
      </c>
      <c r="AO601">
        <v>2.223706</v>
      </c>
      <c r="AP601">
        <v>2.4265460000000001</v>
      </c>
      <c r="AQ601">
        <v>3.3139620000000001</v>
      </c>
      <c r="AR601">
        <v>7.8892040000000003</v>
      </c>
      <c r="AS601">
        <v>18.842289999999998</v>
      </c>
      <c r="AT601">
        <v>27.167449999999999</v>
      </c>
      <c r="AU601">
        <v>26.753509999999999</v>
      </c>
      <c r="AV601">
        <v>24.208570000000002</v>
      </c>
      <c r="AW601">
        <v>20.970410000000001</v>
      </c>
      <c r="AX601">
        <v>11.54852</v>
      </c>
      <c r="AY601">
        <v>5.6011860000000002</v>
      </c>
      <c r="AZ601">
        <v>3.97505</v>
      </c>
      <c r="BA601">
        <v>3.0115599999999998</v>
      </c>
      <c r="BB601">
        <v>2.4601090000000001</v>
      </c>
      <c r="BC601">
        <v>-1.6404639999999999</v>
      </c>
      <c r="BD601">
        <v>-1.660588</v>
      </c>
      <c r="BE601">
        <v>-0.75739409999999996</v>
      </c>
      <c r="BF601">
        <v>-0.30090919999999999</v>
      </c>
      <c r="BG601">
        <v>-7.8584799999999996E-2</v>
      </c>
      <c r="BH601">
        <v>9.1885099999999997E-2</v>
      </c>
      <c r="BI601">
        <v>0.31092049999999999</v>
      </c>
      <c r="BJ601">
        <v>2.4356900000000001E-2</v>
      </c>
      <c r="BK601">
        <v>1.4654309999999999</v>
      </c>
      <c r="BL601">
        <v>1.3871610000000001</v>
      </c>
      <c r="BM601">
        <v>2.6679360000000001</v>
      </c>
      <c r="BN601">
        <v>2.925243</v>
      </c>
      <c r="BO601">
        <v>3.8826580000000002</v>
      </c>
      <c r="BP601">
        <v>8.4758040000000001</v>
      </c>
      <c r="BQ601">
        <v>19.441179999999999</v>
      </c>
      <c r="BR601">
        <v>27.781559999999999</v>
      </c>
      <c r="BS601">
        <v>27.35915</v>
      </c>
      <c r="BT601">
        <v>24.812809999999999</v>
      </c>
      <c r="BU601">
        <v>21.644110000000001</v>
      </c>
      <c r="BV601">
        <v>12.203580000000001</v>
      </c>
      <c r="BW601">
        <v>6.2456469999999999</v>
      </c>
      <c r="BX601">
        <v>4.5929609999999998</v>
      </c>
      <c r="BY601">
        <v>3.6313059999999999</v>
      </c>
      <c r="BZ601">
        <v>3.066929</v>
      </c>
      <c r="CA601">
        <v>-1.3695569999999999</v>
      </c>
      <c r="CB601">
        <v>-1.3862509999999999</v>
      </c>
      <c r="CC601">
        <v>-0.49332359999999997</v>
      </c>
      <c r="CD601">
        <v>-3.7237800000000001E-2</v>
      </c>
      <c r="CE601">
        <v>0.17490259999999999</v>
      </c>
      <c r="CF601">
        <v>0.33607559999999997</v>
      </c>
      <c r="CG601">
        <v>0.57761320000000005</v>
      </c>
      <c r="CH601">
        <v>0.26317360000000001</v>
      </c>
      <c r="CI601">
        <v>1.719455</v>
      </c>
      <c r="CJ601">
        <v>1.6540699999999999</v>
      </c>
      <c r="CK601">
        <v>2.9756089999999999</v>
      </c>
      <c r="CL601">
        <v>3.2706400000000002</v>
      </c>
      <c r="CM601">
        <v>4.276535</v>
      </c>
      <c r="CN601">
        <v>8.8820820000000005</v>
      </c>
      <c r="CO601">
        <v>19.855969999999999</v>
      </c>
      <c r="CP601">
        <v>28.206890000000001</v>
      </c>
      <c r="CQ601">
        <v>27.77861</v>
      </c>
      <c r="CR601">
        <v>25.231300000000001</v>
      </c>
      <c r="CS601">
        <v>22.110710000000001</v>
      </c>
      <c r="CT601">
        <v>12.65727</v>
      </c>
      <c r="CU601">
        <v>6.6919979999999999</v>
      </c>
      <c r="CV601">
        <v>5.0209250000000001</v>
      </c>
      <c r="CW601">
        <v>4.0605399999999996</v>
      </c>
      <c r="CX601">
        <v>3.4872100000000001</v>
      </c>
      <c r="CY601">
        <v>-1.0986499999999999</v>
      </c>
      <c r="CZ601">
        <v>-1.1119140000000001</v>
      </c>
      <c r="DA601">
        <v>-0.22925319999999999</v>
      </c>
      <c r="DB601">
        <v>0.22643369999999999</v>
      </c>
      <c r="DC601">
        <v>0.42838989999999999</v>
      </c>
      <c r="DD601">
        <v>0.58026610000000001</v>
      </c>
      <c r="DE601">
        <v>0.8443058</v>
      </c>
      <c r="DF601">
        <v>0.5019903</v>
      </c>
      <c r="DG601">
        <v>1.9734780000000001</v>
      </c>
      <c r="DH601">
        <v>1.920979</v>
      </c>
      <c r="DI601">
        <v>3.2832810000000001</v>
      </c>
      <c r="DJ601">
        <v>3.6160359999999998</v>
      </c>
      <c r="DK601">
        <v>4.6704119999999998</v>
      </c>
      <c r="DL601">
        <v>9.2883600000000008</v>
      </c>
      <c r="DM601">
        <v>20.270759999999999</v>
      </c>
      <c r="DN601">
        <v>28.63222</v>
      </c>
      <c r="DO601">
        <v>28.198070000000001</v>
      </c>
      <c r="DP601">
        <v>25.649799999999999</v>
      </c>
      <c r="DQ601">
        <v>22.577310000000001</v>
      </c>
      <c r="DR601">
        <v>13.11096</v>
      </c>
      <c r="DS601">
        <v>7.13835</v>
      </c>
      <c r="DT601">
        <v>5.4488890000000003</v>
      </c>
      <c r="DU601">
        <v>4.4897739999999997</v>
      </c>
      <c r="DV601">
        <v>3.9074909999999998</v>
      </c>
      <c r="DW601">
        <v>-0.70750259999999998</v>
      </c>
      <c r="DX601">
        <v>-0.71581410000000001</v>
      </c>
      <c r="DY601">
        <v>0.15202270000000001</v>
      </c>
      <c r="DZ601">
        <v>0.60713329999999999</v>
      </c>
      <c r="EA601">
        <v>0.79438549999999997</v>
      </c>
      <c r="EB601">
        <v>0.93283839999999996</v>
      </c>
      <c r="EC601">
        <v>1.229368</v>
      </c>
      <c r="ED601">
        <v>0.84680359999999999</v>
      </c>
      <c r="EE601">
        <v>2.3402470000000002</v>
      </c>
      <c r="EF601">
        <v>2.3063530000000001</v>
      </c>
      <c r="EG601">
        <v>3.7275109999999998</v>
      </c>
      <c r="EH601">
        <v>4.1147340000000003</v>
      </c>
      <c r="EI601">
        <v>5.2391079999999999</v>
      </c>
      <c r="EJ601">
        <v>9.8749599999999997</v>
      </c>
      <c r="EK601">
        <v>20.86966</v>
      </c>
      <c r="EL601">
        <v>29.246320000000001</v>
      </c>
      <c r="EM601">
        <v>28.803709999999999</v>
      </c>
      <c r="EN601">
        <v>26.25404</v>
      </c>
      <c r="EO601">
        <v>23.25102</v>
      </c>
      <c r="EP601">
        <v>13.766019999999999</v>
      </c>
      <c r="EQ601">
        <v>7.7828109999999997</v>
      </c>
      <c r="ER601">
        <v>6.0668009999999999</v>
      </c>
      <c r="ES601">
        <v>5.1095199999999998</v>
      </c>
      <c r="ET601">
        <v>4.51431</v>
      </c>
      <c r="EU601">
        <v>75.827610000000007</v>
      </c>
      <c r="EV601">
        <v>74.232500000000002</v>
      </c>
      <c r="EW601">
        <v>72.547449999999998</v>
      </c>
      <c r="EX601">
        <v>71.119339999999994</v>
      </c>
      <c r="EY601">
        <v>69.94153</v>
      </c>
      <c r="EZ601">
        <v>68.818669999999997</v>
      </c>
      <c r="FA601">
        <v>68.328659999999999</v>
      </c>
      <c r="FB601">
        <v>70.306479999999993</v>
      </c>
      <c r="FC601">
        <v>74.287509999999997</v>
      </c>
      <c r="FD601">
        <v>78.752399999999994</v>
      </c>
      <c r="FE601">
        <v>82.778030000000001</v>
      </c>
      <c r="FF601">
        <v>86.380679999999998</v>
      </c>
      <c r="FG601">
        <v>89.650890000000004</v>
      </c>
      <c r="FH601">
        <v>92.046520000000001</v>
      </c>
      <c r="FI601">
        <v>93.482810000000001</v>
      </c>
      <c r="FJ601">
        <v>93.567310000000006</v>
      </c>
      <c r="FK601">
        <v>93.267570000000006</v>
      </c>
      <c r="FL601">
        <v>91.960040000000006</v>
      </c>
      <c r="FM601">
        <v>89.566770000000005</v>
      </c>
      <c r="FN601">
        <v>87.089500000000001</v>
      </c>
      <c r="FO601">
        <v>83.844399999999993</v>
      </c>
      <c r="FP601">
        <v>81.250529999999998</v>
      </c>
      <c r="FQ601">
        <v>79.610609999999994</v>
      </c>
      <c r="FR601">
        <v>77.771450000000002</v>
      </c>
      <c r="FS601">
        <v>0</v>
      </c>
      <c r="FT601">
        <v>1</v>
      </c>
      <c r="FU601">
        <v>125</v>
      </c>
      <c r="FV601">
        <v>0.13317609999999999</v>
      </c>
    </row>
    <row r="602" spans="1:178" x14ac:dyDescent="0.2">
      <c r="A602" t="s">
        <v>196</v>
      </c>
      <c r="B602" t="s">
        <v>212</v>
      </c>
      <c r="C602" t="s">
        <v>203</v>
      </c>
      <c r="D602">
        <v>41424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1</v>
      </c>
      <c r="FT602">
        <v>0</v>
      </c>
    </row>
    <row r="603" spans="1:178" x14ac:dyDescent="0.2">
      <c r="A603" t="s">
        <v>196</v>
      </c>
      <c r="B603" t="s">
        <v>212</v>
      </c>
      <c r="C603" t="s">
        <v>203</v>
      </c>
      <c r="D603">
        <v>41456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1</v>
      </c>
      <c r="FT603">
        <v>0</v>
      </c>
    </row>
    <row r="604" spans="1:178" x14ac:dyDescent="0.2">
      <c r="A604" t="s">
        <v>196</v>
      </c>
      <c r="B604" t="s">
        <v>212</v>
      </c>
      <c r="C604" t="s">
        <v>203</v>
      </c>
      <c r="D604">
        <v>41457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1</v>
      </c>
      <c r="FT604">
        <v>0</v>
      </c>
    </row>
    <row r="605" spans="1:178" x14ac:dyDescent="0.2">
      <c r="A605" t="s">
        <v>196</v>
      </c>
      <c r="B605" t="s">
        <v>212</v>
      </c>
      <c r="C605" t="s">
        <v>203</v>
      </c>
      <c r="D605">
        <v>41458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1</v>
      </c>
      <c r="FT605">
        <v>0</v>
      </c>
    </row>
    <row r="606" spans="1:178" x14ac:dyDescent="0.2">
      <c r="A606" t="s">
        <v>196</v>
      </c>
      <c r="B606" t="s">
        <v>212</v>
      </c>
      <c r="C606" t="s">
        <v>203</v>
      </c>
      <c r="D606">
        <v>41505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1</v>
      </c>
      <c r="FT606">
        <v>0</v>
      </c>
    </row>
    <row r="607" spans="1:178" x14ac:dyDescent="0.2">
      <c r="A607" t="s">
        <v>196</v>
      </c>
      <c r="B607" t="s">
        <v>212</v>
      </c>
      <c r="C607" t="s">
        <v>203</v>
      </c>
      <c r="D607">
        <v>41526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1</v>
      </c>
      <c r="FT607">
        <v>0</v>
      </c>
    </row>
    <row r="608" spans="1:178" x14ac:dyDescent="0.2">
      <c r="A608" t="s">
        <v>196</v>
      </c>
      <c r="B608" t="s">
        <v>212</v>
      </c>
      <c r="C608" t="s">
        <v>203</v>
      </c>
      <c r="D608">
        <v>41527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1</v>
      </c>
      <c r="FT608">
        <v>0</v>
      </c>
    </row>
    <row r="609" spans="1:176" x14ac:dyDescent="0.2">
      <c r="A609" t="s">
        <v>196</v>
      </c>
      <c r="B609" t="s">
        <v>212</v>
      </c>
      <c r="C609" t="s">
        <v>203</v>
      </c>
      <c r="D609" t="s">
        <v>2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1</v>
      </c>
      <c r="FT609">
        <v>0</v>
      </c>
    </row>
    <row r="610" spans="1:176" x14ac:dyDescent="0.2">
      <c r="A610" t="s">
        <v>196</v>
      </c>
      <c r="B610" t="s">
        <v>213</v>
      </c>
      <c r="C610" t="s">
        <v>202</v>
      </c>
      <c r="D610">
        <v>41424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1</v>
      </c>
      <c r="FT610">
        <v>0</v>
      </c>
    </row>
    <row r="611" spans="1:176" x14ac:dyDescent="0.2">
      <c r="A611" t="s">
        <v>196</v>
      </c>
      <c r="B611" t="s">
        <v>213</v>
      </c>
      <c r="C611" t="s">
        <v>202</v>
      </c>
      <c r="D611">
        <v>41456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1</v>
      </c>
      <c r="FT611">
        <v>0</v>
      </c>
    </row>
    <row r="612" spans="1:176" x14ac:dyDescent="0.2">
      <c r="A612" t="s">
        <v>196</v>
      </c>
      <c r="B612" t="s">
        <v>213</v>
      </c>
      <c r="C612" t="s">
        <v>202</v>
      </c>
      <c r="D612">
        <v>41457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1</v>
      </c>
      <c r="FT612">
        <v>0</v>
      </c>
    </row>
    <row r="613" spans="1:176" x14ac:dyDescent="0.2">
      <c r="A613" t="s">
        <v>196</v>
      </c>
      <c r="B613" t="s">
        <v>213</v>
      </c>
      <c r="C613" t="s">
        <v>202</v>
      </c>
      <c r="D613">
        <v>41458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1</v>
      </c>
      <c r="FT613">
        <v>0</v>
      </c>
    </row>
    <row r="614" spans="1:176" x14ac:dyDescent="0.2">
      <c r="A614" t="s">
        <v>196</v>
      </c>
      <c r="B614" t="s">
        <v>213</v>
      </c>
      <c r="C614" t="s">
        <v>202</v>
      </c>
      <c r="D614">
        <v>41505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1</v>
      </c>
      <c r="FT614">
        <v>0</v>
      </c>
    </row>
    <row r="615" spans="1:176" x14ac:dyDescent="0.2">
      <c r="A615" t="s">
        <v>196</v>
      </c>
      <c r="B615" t="s">
        <v>213</v>
      </c>
      <c r="C615" t="s">
        <v>202</v>
      </c>
      <c r="D615">
        <v>41526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1</v>
      </c>
      <c r="FT615">
        <v>0</v>
      </c>
    </row>
    <row r="616" spans="1:176" x14ac:dyDescent="0.2">
      <c r="A616" t="s">
        <v>196</v>
      </c>
      <c r="B616" t="s">
        <v>213</v>
      </c>
      <c r="C616" t="s">
        <v>202</v>
      </c>
      <c r="D616">
        <v>41527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1</v>
      </c>
      <c r="FT616">
        <v>0</v>
      </c>
    </row>
    <row r="617" spans="1:176" x14ac:dyDescent="0.2">
      <c r="A617" t="s">
        <v>196</v>
      </c>
      <c r="B617" t="s">
        <v>213</v>
      </c>
      <c r="C617" t="s">
        <v>202</v>
      </c>
      <c r="D617" t="s">
        <v>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1</v>
      </c>
      <c r="FT617">
        <v>0</v>
      </c>
    </row>
    <row r="618" spans="1:176" x14ac:dyDescent="0.2">
      <c r="A618" t="s">
        <v>196</v>
      </c>
      <c r="B618" t="s">
        <v>213</v>
      </c>
      <c r="C618" t="s">
        <v>204</v>
      </c>
      <c r="D618">
        <v>41424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1</v>
      </c>
      <c r="FT618">
        <v>0</v>
      </c>
    </row>
    <row r="619" spans="1:176" x14ac:dyDescent="0.2">
      <c r="A619" t="s">
        <v>196</v>
      </c>
      <c r="B619" t="s">
        <v>213</v>
      </c>
      <c r="C619" t="s">
        <v>204</v>
      </c>
      <c r="D619">
        <v>41456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1</v>
      </c>
      <c r="FT619">
        <v>0</v>
      </c>
    </row>
    <row r="620" spans="1:176" x14ac:dyDescent="0.2">
      <c r="A620" t="s">
        <v>196</v>
      </c>
      <c r="B620" t="s">
        <v>213</v>
      </c>
      <c r="C620" t="s">
        <v>204</v>
      </c>
      <c r="D620">
        <v>41457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1</v>
      </c>
      <c r="FT620">
        <v>0</v>
      </c>
    </row>
    <row r="621" spans="1:176" x14ac:dyDescent="0.2">
      <c r="A621" t="s">
        <v>196</v>
      </c>
      <c r="B621" t="s">
        <v>213</v>
      </c>
      <c r="C621" t="s">
        <v>204</v>
      </c>
      <c r="D621">
        <v>41458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1</v>
      </c>
      <c r="FT621">
        <v>0</v>
      </c>
    </row>
    <row r="622" spans="1:176" x14ac:dyDescent="0.2">
      <c r="A622" t="s">
        <v>196</v>
      </c>
      <c r="B622" t="s">
        <v>213</v>
      </c>
      <c r="C622" t="s">
        <v>204</v>
      </c>
      <c r="D622">
        <v>41505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1</v>
      </c>
      <c r="FT622">
        <v>0</v>
      </c>
    </row>
    <row r="623" spans="1:176" x14ac:dyDescent="0.2">
      <c r="A623" t="s">
        <v>196</v>
      </c>
      <c r="B623" t="s">
        <v>213</v>
      </c>
      <c r="C623" t="s">
        <v>204</v>
      </c>
      <c r="D623">
        <v>41526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1</v>
      </c>
      <c r="FT623">
        <v>0</v>
      </c>
    </row>
    <row r="624" spans="1:176" x14ac:dyDescent="0.2">
      <c r="A624" t="s">
        <v>196</v>
      </c>
      <c r="B624" t="s">
        <v>213</v>
      </c>
      <c r="C624" t="s">
        <v>204</v>
      </c>
      <c r="D624">
        <v>41527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1</v>
      </c>
      <c r="FT624">
        <v>0</v>
      </c>
    </row>
    <row r="625" spans="1:178" x14ac:dyDescent="0.2">
      <c r="A625" t="s">
        <v>196</v>
      </c>
      <c r="B625" t="s">
        <v>213</v>
      </c>
      <c r="C625" t="s">
        <v>204</v>
      </c>
      <c r="D625" t="s">
        <v>2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1</v>
      </c>
      <c r="FT625">
        <v>0</v>
      </c>
    </row>
    <row r="626" spans="1:178" x14ac:dyDescent="0.2">
      <c r="A626" t="s">
        <v>196</v>
      </c>
      <c r="B626" t="s">
        <v>213</v>
      </c>
      <c r="C626" t="s">
        <v>1</v>
      </c>
      <c r="D626">
        <v>41424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113</v>
      </c>
      <c r="FV626">
        <v>0.24054529999999999</v>
      </c>
    </row>
    <row r="627" spans="1:178" x14ac:dyDescent="0.2">
      <c r="A627" t="s">
        <v>196</v>
      </c>
      <c r="B627" t="s">
        <v>213</v>
      </c>
      <c r="C627" t="s">
        <v>1</v>
      </c>
      <c r="D627">
        <v>41456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119</v>
      </c>
      <c r="FV627">
        <v>0.24797530000000001</v>
      </c>
    </row>
    <row r="628" spans="1:178" x14ac:dyDescent="0.2">
      <c r="A628" t="s">
        <v>196</v>
      </c>
      <c r="B628" t="s">
        <v>213</v>
      </c>
      <c r="C628" t="s">
        <v>1</v>
      </c>
      <c r="D628">
        <v>41457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119</v>
      </c>
      <c r="FV628">
        <v>0.2442077</v>
      </c>
    </row>
    <row r="629" spans="1:178" x14ac:dyDescent="0.2">
      <c r="A629" t="s">
        <v>196</v>
      </c>
      <c r="B629" t="s">
        <v>213</v>
      </c>
      <c r="C629" t="s">
        <v>1</v>
      </c>
      <c r="D629">
        <v>41458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</row>
    <row r="630" spans="1:178" x14ac:dyDescent="0.2">
      <c r="A630" t="s">
        <v>196</v>
      </c>
      <c r="B630" t="s">
        <v>213</v>
      </c>
      <c r="C630" t="s">
        <v>1</v>
      </c>
      <c r="D630">
        <v>41505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35</v>
      </c>
      <c r="FV630">
        <v>0.1664525</v>
      </c>
    </row>
    <row r="631" spans="1:178" x14ac:dyDescent="0.2">
      <c r="A631" t="s">
        <v>196</v>
      </c>
      <c r="B631" t="s">
        <v>213</v>
      </c>
      <c r="C631" t="s">
        <v>1</v>
      </c>
      <c r="D631">
        <v>41526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123</v>
      </c>
      <c r="FV631">
        <v>0.29566910000000002</v>
      </c>
    </row>
    <row r="632" spans="1:178" x14ac:dyDescent="0.2">
      <c r="A632" t="s">
        <v>196</v>
      </c>
      <c r="B632" t="s">
        <v>213</v>
      </c>
      <c r="C632" t="s">
        <v>1</v>
      </c>
      <c r="D632">
        <v>41527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27</v>
      </c>
      <c r="FV632">
        <v>0.53530370000000005</v>
      </c>
    </row>
    <row r="633" spans="1:178" x14ac:dyDescent="0.2">
      <c r="A633" t="s">
        <v>196</v>
      </c>
      <c r="B633" t="s">
        <v>213</v>
      </c>
      <c r="C633" t="s">
        <v>1</v>
      </c>
      <c r="D633" t="s">
        <v>2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118.5</v>
      </c>
      <c r="FV633">
        <v>0.25709939999999998</v>
      </c>
    </row>
    <row r="634" spans="1:178" x14ac:dyDescent="0.2">
      <c r="A634" t="s">
        <v>196</v>
      </c>
      <c r="B634" t="s">
        <v>213</v>
      </c>
      <c r="C634" t="s">
        <v>203</v>
      </c>
      <c r="D634">
        <v>41424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1</v>
      </c>
      <c r="FT634">
        <v>0</v>
      </c>
    </row>
    <row r="635" spans="1:178" x14ac:dyDescent="0.2">
      <c r="A635" t="s">
        <v>196</v>
      </c>
      <c r="B635" t="s">
        <v>213</v>
      </c>
      <c r="C635" t="s">
        <v>203</v>
      </c>
      <c r="D635">
        <v>41456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1</v>
      </c>
      <c r="FT635">
        <v>0</v>
      </c>
    </row>
    <row r="636" spans="1:178" x14ac:dyDescent="0.2">
      <c r="A636" t="s">
        <v>196</v>
      </c>
      <c r="B636" t="s">
        <v>213</v>
      </c>
      <c r="C636" t="s">
        <v>203</v>
      </c>
      <c r="D636">
        <v>41457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1</v>
      </c>
      <c r="FT636">
        <v>0</v>
      </c>
    </row>
    <row r="637" spans="1:178" x14ac:dyDescent="0.2">
      <c r="A637" t="s">
        <v>196</v>
      </c>
      <c r="B637" t="s">
        <v>213</v>
      </c>
      <c r="C637" t="s">
        <v>203</v>
      </c>
      <c r="D637">
        <v>41458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1</v>
      </c>
      <c r="FT637">
        <v>0</v>
      </c>
    </row>
    <row r="638" spans="1:178" x14ac:dyDescent="0.2">
      <c r="A638" t="s">
        <v>196</v>
      </c>
      <c r="B638" t="s">
        <v>213</v>
      </c>
      <c r="C638" t="s">
        <v>203</v>
      </c>
      <c r="D638">
        <v>41505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1</v>
      </c>
      <c r="FT638">
        <v>0</v>
      </c>
    </row>
    <row r="639" spans="1:178" x14ac:dyDescent="0.2">
      <c r="A639" t="s">
        <v>196</v>
      </c>
      <c r="B639" t="s">
        <v>213</v>
      </c>
      <c r="C639" t="s">
        <v>203</v>
      </c>
      <c r="D639">
        <v>41526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1</v>
      </c>
      <c r="FT639">
        <v>0</v>
      </c>
    </row>
    <row r="640" spans="1:178" x14ac:dyDescent="0.2">
      <c r="A640" t="s">
        <v>196</v>
      </c>
      <c r="B640" t="s">
        <v>213</v>
      </c>
      <c r="C640" t="s">
        <v>203</v>
      </c>
      <c r="D640">
        <v>41527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1</v>
      </c>
      <c r="FT640">
        <v>0</v>
      </c>
    </row>
    <row r="641" spans="1:176" x14ac:dyDescent="0.2">
      <c r="A641" t="s">
        <v>196</v>
      </c>
      <c r="B641" t="s">
        <v>213</v>
      </c>
      <c r="C641" t="s">
        <v>203</v>
      </c>
      <c r="D641" t="s">
        <v>2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1</v>
      </c>
      <c r="FT641">
        <v>0</v>
      </c>
    </row>
    <row r="642" spans="1:176" x14ac:dyDescent="0.2">
      <c r="A642" t="s">
        <v>196</v>
      </c>
      <c r="B642" t="s">
        <v>214</v>
      </c>
      <c r="C642" t="s">
        <v>202</v>
      </c>
      <c r="D642">
        <v>41424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1</v>
      </c>
      <c r="FT642">
        <v>0</v>
      </c>
    </row>
    <row r="643" spans="1:176" x14ac:dyDescent="0.2">
      <c r="A643" t="s">
        <v>196</v>
      </c>
      <c r="B643" t="s">
        <v>214</v>
      </c>
      <c r="C643" t="s">
        <v>202</v>
      </c>
      <c r="D643">
        <v>41456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1</v>
      </c>
      <c r="FT643">
        <v>0</v>
      </c>
    </row>
    <row r="644" spans="1:176" x14ac:dyDescent="0.2">
      <c r="A644" t="s">
        <v>196</v>
      </c>
      <c r="B644" t="s">
        <v>214</v>
      </c>
      <c r="C644" t="s">
        <v>202</v>
      </c>
      <c r="D644">
        <v>41457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1</v>
      </c>
      <c r="FT644">
        <v>0</v>
      </c>
    </row>
    <row r="645" spans="1:176" x14ac:dyDescent="0.2">
      <c r="A645" t="s">
        <v>196</v>
      </c>
      <c r="B645" t="s">
        <v>214</v>
      </c>
      <c r="C645" t="s">
        <v>202</v>
      </c>
      <c r="D645">
        <v>41458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1</v>
      </c>
      <c r="FT645">
        <v>0</v>
      </c>
    </row>
    <row r="646" spans="1:176" x14ac:dyDescent="0.2">
      <c r="A646" t="s">
        <v>196</v>
      </c>
      <c r="B646" t="s">
        <v>214</v>
      </c>
      <c r="C646" t="s">
        <v>202</v>
      </c>
      <c r="D646">
        <v>41505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1</v>
      </c>
      <c r="FT646">
        <v>0</v>
      </c>
    </row>
    <row r="647" spans="1:176" x14ac:dyDescent="0.2">
      <c r="A647" t="s">
        <v>196</v>
      </c>
      <c r="B647" t="s">
        <v>214</v>
      </c>
      <c r="C647" t="s">
        <v>202</v>
      </c>
      <c r="D647">
        <v>41526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1</v>
      </c>
      <c r="FT647">
        <v>0</v>
      </c>
    </row>
    <row r="648" spans="1:176" x14ac:dyDescent="0.2">
      <c r="A648" t="s">
        <v>196</v>
      </c>
      <c r="B648" t="s">
        <v>214</v>
      </c>
      <c r="C648" t="s">
        <v>202</v>
      </c>
      <c r="D648">
        <v>41527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1</v>
      </c>
      <c r="FT648">
        <v>0</v>
      </c>
    </row>
    <row r="649" spans="1:176" x14ac:dyDescent="0.2">
      <c r="A649" t="s">
        <v>196</v>
      </c>
      <c r="B649" t="s">
        <v>214</v>
      </c>
      <c r="C649" t="s">
        <v>202</v>
      </c>
      <c r="D649" t="s">
        <v>2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1</v>
      </c>
      <c r="FT649">
        <v>0</v>
      </c>
    </row>
    <row r="650" spans="1:176" x14ac:dyDescent="0.2">
      <c r="A650" t="s">
        <v>196</v>
      </c>
      <c r="B650" t="s">
        <v>214</v>
      </c>
      <c r="C650" t="s">
        <v>204</v>
      </c>
      <c r="D650">
        <v>41424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1</v>
      </c>
      <c r="FT650">
        <v>0</v>
      </c>
    </row>
    <row r="651" spans="1:176" x14ac:dyDescent="0.2">
      <c r="A651" t="s">
        <v>196</v>
      </c>
      <c r="B651" t="s">
        <v>214</v>
      </c>
      <c r="C651" t="s">
        <v>204</v>
      </c>
      <c r="D651">
        <v>41456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1</v>
      </c>
      <c r="FT651">
        <v>0</v>
      </c>
    </row>
    <row r="652" spans="1:176" x14ac:dyDescent="0.2">
      <c r="A652" t="s">
        <v>196</v>
      </c>
      <c r="B652" t="s">
        <v>214</v>
      </c>
      <c r="C652" t="s">
        <v>204</v>
      </c>
      <c r="D652">
        <v>41457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1</v>
      </c>
      <c r="FT652">
        <v>0</v>
      </c>
    </row>
    <row r="653" spans="1:176" x14ac:dyDescent="0.2">
      <c r="A653" t="s">
        <v>196</v>
      </c>
      <c r="B653" t="s">
        <v>214</v>
      </c>
      <c r="C653" t="s">
        <v>204</v>
      </c>
      <c r="D653">
        <v>41458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1</v>
      </c>
      <c r="FT653">
        <v>0</v>
      </c>
    </row>
    <row r="654" spans="1:176" x14ac:dyDescent="0.2">
      <c r="A654" t="s">
        <v>196</v>
      </c>
      <c r="B654" t="s">
        <v>214</v>
      </c>
      <c r="C654" t="s">
        <v>204</v>
      </c>
      <c r="D654">
        <v>41505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1</v>
      </c>
      <c r="FT654">
        <v>0</v>
      </c>
    </row>
    <row r="655" spans="1:176" x14ac:dyDescent="0.2">
      <c r="A655" t="s">
        <v>196</v>
      </c>
      <c r="B655" t="s">
        <v>214</v>
      </c>
      <c r="C655" t="s">
        <v>204</v>
      </c>
      <c r="D655">
        <v>41526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1</v>
      </c>
      <c r="FT655">
        <v>0</v>
      </c>
    </row>
    <row r="656" spans="1:176" x14ac:dyDescent="0.2">
      <c r="A656" t="s">
        <v>196</v>
      </c>
      <c r="B656" t="s">
        <v>214</v>
      </c>
      <c r="C656" t="s">
        <v>204</v>
      </c>
      <c r="D656">
        <v>41527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1</v>
      </c>
      <c r="FT656">
        <v>0</v>
      </c>
    </row>
    <row r="657" spans="1:178" x14ac:dyDescent="0.2">
      <c r="A657" t="s">
        <v>196</v>
      </c>
      <c r="B657" t="s">
        <v>214</v>
      </c>
      <c r="C657" t="s">
        <v>204</v>
      </c>
      <c r="D657" t="s">
        <v>2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1</v>
      </c>
      <c r="FT657">
        <v>0</v>
      </c>
    </row>
    <row r="658" spans="1:178" x14ac:dyDescent="0.2">
      <c r="A658" t="s">
        <v>196</v>
      </c>
      <c r="B658" t="s">
        <v>214</v>
      </c>
      <c r="C658" t="s">
        <v>1</v>
      </c>
      <c r="D658">
        <v>41424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165</v>
      </c>
      <c r="FV658">
        <v>0.27072760000000001</v>
      </c>
    </row>
    <row r="659" spans="1:178" x14ac:dyDescent="0.2">
      <c r="A659" t="s">
        <v>196</v>
      </c>
      <c r="B659" t="s">
        <v>214</v>
      </c>
      <c r="C659" t="s">
        <v>1</v>
      </c>
      <c r="D659">
        <v>41456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193</v>
      </c>
      <c r="FV659">
        <v>0.24854519999999999</v>
      </c>
    </row>
    <row r="660" spans="1:178" x14ac:dyDescent="0.2">
      <c r="A660" t="s">
        <v>196</v>
      </c>
      <c r="B660" t="s">
        <v>214</v>
      </c>
      <c r="C660" t="s">
        <v>1</v>
      </c>
      <c r="D660">
        <v>41457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193</v>
      </c>
      <c r="FV660">
        <v>0.1726916</v>
      </c>
    </row>
    <row r="661" spans="1:178" x14ac:dyDescent="0.2">
      <c r="A661" t="s">
        <v>196</v>
      </c>
      <c r="B661" t="s">
        <v>214</v>
      </c>
      <c r="C661" t="s">
        <v>1</v>
      </c>
      <c r="D661">
        <v>41458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</row>
    <row r="662" spans="1:178" x14ac:dyDescent="0.2">
      <c r="A662" t="s">
        <v>196</v>
      </c>
      <c r="B662" t="s">
        <v>214</v>
      </c>
      <c r="C662" t="s">
        <v>1</v>
      </c>
      <c r="D662">
        <v>41505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</row>
    <row r="663" spans="1:178" x14ac:dyDescent="0.2">
      <c r="A663" t="s">
        <v>196</v>
      </c>
      <c r="B663" t="s">
        <v>214</v>
      </c>
      <c r="C663" t="s">
        <v>1</v>
      </c>
      <c r="D663">
        <v>41526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208</v>
      </c>
      <c r="FV663">
        <v>0.26987159999999999</v>
      </c>
    </row>
    <row r="664" spans="1:178" x14ac:dyDescent="0.2">
      <c r="A664" t="s">
        <v>196</v>
      </c>
      <c r="B664" t="s">
        <v>214</v>
      </c>
      <c r="C664" t="s">
        <v>1</v>
      </c>
      <c r="D664">
        <v>41527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1</v>
      </c>
      <c r="FV664">
        <v>1</v>
      </c>
    </row>
    <row r="665" spans="1:178" x14ac:dyDescent="0.2">
      <c r="A665" t="s">
        <v>196</v>
      </c>
      <c r="B665" t="s">
        <v>214</v>
      </c>
      <c r="C665" t="s">
        <v>1</v>
      </c>
      <c r="D665" t="s">
        <v>2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189.75</v>
      </c>
      <c r="FV665">
        <v>0.24045900000000001</v>
      </c>
    </row>
    <row r="666" spans="1:178" x14ac:dyDescent="0.2">
      <c r="A666" t="s">
        <v>196</v>
      </c>
      <c r="B666" t="s">
        <v>214</v>
      </c>
      <c r="C666" t="s">
        <v>203</v>
      </c>
      <c r="D666">
        <v>41424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1</v>
      </c>
      <c r="FT666">
        <v>0</v>
      </c>
    </row>
    <row r="667" spans="1:178" x14ac:dyDescent="0.2">
      <c r="A667" t="s">
        <v>196</v>
      </c>
      <c r="B667" t="s">
        <v>214</v>
      </c>
      <c r="C667" t="s">
        <v>203</v>
      </c>
      <c r="D667">
        <v>41456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1</v>
      </c>
      <c r="FT667">
        <v>0</v>
      </c>
    </row>
    <row r="668" spans="1:178" x14ac:dyDescent="0.2">
      <c r="A668" t="s">
        <v>196</v>
      </c>
      <c r="B668" t="s">
        <v>214</v>
      </c>
      <c r="C668" t="s">
        <v>203</v>
      </c>
      <c r="D668">
        <v>41457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1</v>
      </c>
      <c r="FT668">
        <v>0</v>
      </c>
    </row>
    <row r="669" spans="1:178" x14ac:dyDescent="0.2">
      <c r="A669" t="s">
        <v>196</v>
      </c>
      <c r="B669" t="s">
        <v>214</v>
      </c>
      <c r="C669" t="s">
        <v>203</v>
      </c>
      <c r="D669">
        <v>41458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1</v>
      </c>
      <c r="FT669">
        <v>0</v>
      </c>
    </row>
    <row r="670" spans="1:178" x14ac:dyDescent="0.2">
      <c r="A670" t="s">
        <v>196</v>
      </c>
      <c r="B670" t="s">
        <v>214</v>
      </c>
      <c r="C670" t="s">
        <v>203</v>
      </c>
      <c r="D670">
        <v>41505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1</v>
      </c>
      <c r="FT670">
        <v>0</v>
      </c>
    </row>
    <row r="671" spans="1:178" x14ac:dyDescent="0.2">
      <c r="A671" t="s">
        <v>196</v>
      </c>
      <c r="B671" t="s">
        <v>214</v>
      </c>
      <c r="C671" t="s">
        <v>203</v>
      </c>
      <c r="D671">
        <v>41526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1</v>
      </c>
      <c r="FT671">
        <v>0</v>
      </c>
    </row>
    <row r="672" spans="1:178" x14ac:dyDescent="0.2">
      <c r="A672" t="s">
        <v>196</v>
      </c>
      <c r="B672" t="s">
        <v>214</v>
      </c>
      <c r="C672" t="s">
        <v>203</v>
      </c>
      <c r="D672">
        <v>41527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1</v>
      </c>
      <c r="FT672">
        <v>0</v>
      </c>
    </row>
    <row r="673" spans="1:176" x14ac:dyDescent="0.2">
      <c r="A673" t="s">
        <v>196</v>
      </c>
      <c r="B673" t="s">
        <v>214</v>
      </c>
      <c r="C673" t="s">
        <v>203</v>
      </c>
      <c r="D673" t="s">
        <v>2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1</v>
      </c>
      <c r="FT673">
        <v>0</v>
      </c>
    </row>
    <row r="674" spans="1:176" x14ac:dyDescent="0.2">
      <c r="A674" t="s">
        <v>197</v>
      </c>
      <c r="B674" t="s">
        <v>212</v>
      </c>
      <c r="C674" t="s">
        <v>202</v>
      </c>
      <c r="D674">
        <v>41424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1</v>
      </c>
      <c r="FT674">
        <v>0</v>
      </c>
    </row>
    <row r="675" spans="1:176" x14ac:dyDescent="0.2">
      <c r="A675" t="s">
        <v>197</v>
      </c>
      <c r="B675" t="s">
        <v>212</v>
      </c>
      <c r="C675" t="s">
        <v>202</v>
      </c>
      <c r="D675">
        <v>41456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1</v>
      </c>
      <c r="FT675">
        <v>0</v>
      </c>
    </row>
    <row r="676" spans="1:176" x14ac:dyDescent="0.2">
      <c r="A676" t="s">
        <v>197</v>
      </c>
      <c r="B676" t="s">
        <v>212</v>
      </c>
      <c r="C676" t="s">
        <v>202</v>
      </c>
      <c r="D676">
        <v>41457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1</v>
      </c>
      <c r="FT676">
        <v>0</v>
      </c>
    </row>
    <row r="677" spans="1:176" x14ac:dyDescent="0.2">
      <c r="A677" t="s">
        <v>197</v>
      </c>
      <c r="B677" t="s">
        <v>212</v>
      </c>
      <c r="C677" t="s">
        <v>202</v>
      </c>
      <c r="D677">
        <v>41458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1</v>
      </c>
      <c r="FT677">
        <v>0</v>
      </c>
    </row>
    <row r="678" spans="1:176" x14ac:dyDescent="0.2">
      <c r="A678" t="s">
        <v>197</v>
      </c>
      <c r="B678" t="s">
        <v>212</v>
      </c>
      <c r="C678" t="s">
        <v>202</v>
      </c>
      <c r="D678">
        <v>41505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1</v>
      </c>
      <c r="FT678">
        <v>0</v>
      </c>
    </row>
    <row r="679" spans="1:176" x14ac:dyDescent="0.2">
      <c r="A679" t="s">
        <v>197</v>
      </c>
      <c r="B679" t="s">
        <v>212</v>
      </c>
      <c r="C679" t="s">
        <v>202</v>
      </c>
      <c r="D679">
        <v>41526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1</v>
      </c>
      <c r="FT679">
        <v>0</v>
      </c>
    </row>
    <row r="680" spans="1:176" x14ac:dyDescent="0.2">
      <c r="A680" t="s">
        <v>197</v>
      </c>
      <c r="B680" t="s">
        <v>212</v>
      </c>
      <c r="C680" t="s">
        <v>202</v>
      </c>
      <c r="D680">
        <v>41527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1</v>
      </c>
      <c r="FT680">
        <v>0</v>
      </c>
    </row>
    <row r="681" spans="1:176" x14ac:dyDescent="0.2">
      <c r="A681" t="s">
        <v>197</v>
      </c>
      <c r="B681" t="s">
        <v>212</v>
      </c>
      <c r="C681" t="s">
        <v>202</v>
      </c>
      <c r="D681" t="s">
        <v>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1</v>
      </c>
      <c r="FT681">
        <v>0</v>
      </c>
    </row>
    <row r="682" spans="1:176" x14ac:dyDescent="0.2">
      <c r="A682" t="s">
        <v>197</v>
      </c>
      <c r="B682" t="s">
        <v>212</v>
      </c>
      <c r="C682" t="s">
        <v>204</v>
      </c>
      <c r="D682">
        <v>41424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1</v>
      </c>
      <c r="FT682">
        <v>0</v>
      </c>
    </row>
    <row r="683" spans="1:176" x14ac:dyDescent="0.2">
      <c r="A683" t="s">
        <v>197</v>
      </c>
      <c r="B683" t="s">
        <v>212</v>
      </c>
      <c r="C683" t="s">
        <v>204</v>
      </c>
      <c r="D683">
        <v>41456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1</v>
      </c>
      <c r="FT683">
        <v>0</v>
      </c>
    </row>
    <row r="684" spans="1:176" x14ac:dyDescent="0.2">
      <c r="A684" t="s">
        <v>197</v>
      </c>
      <c r="B684" t="s">
        <v>212</v>
      </c>
      <c r="C684" t="s">
        <v>204</v>
      </c>
      <c r="D684">
        <v>41457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1</v>
      </c>
      <c r="FT684">
        <v>0</v>
      </c>
    </row>
    <row r="685" spans="1:176" x14ac:dyDescent="0.2">
      <c r="A685" t="s">
        <v>197</v>
      </c>
      <c r="B685" t="s">
        <v>212</v>
      </c>
      <c r="C685" t="s">
        <v>204</v>
      </c>
      <c r="D685">
        <v>41458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1</v>
      </c>
      <c r="FT685">
        <v>0</v>
      </c>
    </row>
    <row r="686" spans="1:176" x14ac:dyDescent="0.2">
      <c r="A686" t="s">
        <v>197</v>
      </c>
      <c r="B686" t="s">
        <v>212</v>
      </c>
      <c r="C686" t="s">
        <v>204</v>
      </c>
      <c r="D686">
        <v>41505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1</v>
      </c>
      <c r="FT686">
        <v>0</v>
      </c>
    </row>
    <row r="687" spans="1:176" x14ac:dyDescent="0.2">
      <c r="A687" t="s">
        <v>197</v>
      </c>
      <c r="B687" t="s">
        <v>212</v>
      </c>
      <c r="C687" t="s">
        <v>204</v>
      </c>
      <c r="D687">
        <v>41526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1</v>
      </c>
      <c r="FT687">
        <v>0</v>
      </c>
    </row>
    <row r="688" spans="1:176" x14ac:dyDescent="0.2">
      <c r="A688" t="s">
        <v>197</v>
      </c>
      <c r="B688" t="s">
        <v>212</v>
      </c>
      <c r="C688" t="s">
        <v>204</v>
      </c>
      <c r="D688">
        <v>41527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1</v>
      </c>
      <c r="FT688">
        <v>0</v>
      </c>
    </row>
    <row r="689" spans="1:178" x14ac:dyDescent="0.2">
      <c r="A689" t="s">
        <v>197</v>
      </c>
      <c r="B689" t="s">
        <v>212</v>
      </c>
      <c r="C689" t="s">
        <v>204</v>
      </c>
      <c r="D689" t="s">
        <v>2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1</v>
      </c>
      <c r="FT689">
        <v>0</v>
      </c>
    </row>
    <row r="690" spans="1:178" x14ac:dyDescent="0.2">
      <c r="A690" t="s">
        <v>197</v>
      </c>
      <c r="B690" t="s">
        <v>212</v>
      </c>
      <c r="C690" t="s">
        <v>1</v>
      </c>
      <c r="D690">
        <v>41424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21</v>
      </c>
      <c r="FV690">
        <v>0.24207500000000001</v>
      </c>
    </row>
    <row r="691" spans="1:178" x14ac:dyDescent="0.2">
      <c r="A691" t="s">
        <v>197</v>
      </c>
      <c r="B691" t="s">
        <v>212</v>
      </c>
      <c r="C691" t="s">
        <v>1</v>
      </c>
      <c r="D691">
        <v>41456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27</v>
      </c>
      <c r="FV691">
        <v>0.1614968</v>
      </c>
    </row>
    <row r="692" spans="1:178" x14ac:dyDescent="0.2">
      <c r="A692" t="s">
        <v>197</v>
      </c>
      <c r="B692" t="s">
        <v>212</v>
      </c>
      <c r="C692" t="s">
        <v>1</v>
      </c>
      <c r="D692">
        <v>41457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27</v>
      </c>
      <c r="FV692">
        <v>0.1847365</v>
      </c>
    </row>
    <row r="693" spans="1:178" x14ac:dyDescent="0.2">
      <c r="A693" t="s">
        <v>197</v>
      </c>
      <c r="B693" t="s">
        <v>212</v>
      </c>
      <c r="C693" t="s">
        <v>1</v>
      </c>
      <c r="D693">
        <v>41458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27</v>
      </c>
      <c r="FV693">
        <v>0.18351429999999999</v>
      </c>
    </row>
    <row r="694" spans="1:178" x14ac:dyDescent="0.2">
      <c r="A694" t="s">
        <v>197</v>
      </c>
      <c r="B694" t="s">
        <v>212</v>
      </c>
      <c r="C694" t="s">
        <v>1</v>
      </c>
      <c r="D694">
        <v>41505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</row>
    <row r="695" spans="1:178" x14ac:dyDescent="0.2">
      <c r="A695" t="s">
        <v>197</v>
      </c>
      <c r="B695" t="s">
        <v>212</v>
      </c>
      <c r="C695" t="s">
        <v>1</v>
      </c>
      <c r="D695">
        <v>41526</v>
      </c>
      <c r="E695">
        <v>31</v>
      </c>
      <c r="F695">
        <v>31</v>
      </c>
      <c r="G695">
        <v>2.1722480000000002</v>
      </c>
      <c r="H695">
        <v>2.286626</v>
      </c>
      <c r="I695">
        <v>2.3032780000000002</v>
      </c>
      <c r="J695">
        <v>2.4273560000000001</v>
      </c>
      <c r="K695">
        <v>2.8542649999999998</v>
      </c>
      <c r="L695">
        <v>3.0959059999999998</v>
      </c>
      <c r="M695">
        <v>3.9661919999999999</v>
      </c>
      <c r="N695">
        <v>4.7751130000000002</v>
      </c>
      <c r="O695">
        <v>5.5499210000000003</v>
      </c>
      <c r="P695">
        <v>6.0045919999999997</v>
      </c>
      <c r="Q695">
        <v>6.4579529999999998</v>
      </c>
      <c r="R695">
        <v>6.8821120000000002</v>
      </c>
      <c r="S695">
        <v>7.0265550000000001</v>
      </c>
      <c r="T695">
        <v>7.2006240000000004</v>
      </c>
      <c r="U695">
        <v>6.7045659999999998</v>
      </c>
      <c r="V695">
        <v>6.2189379999999996</v>
      </c>
      <c r="W695">
        <v>5.7528790000000001</v>
      </c>
      <c r="X695">
        <v>5.4076880000000003</v>
      </c>
      <c r="Y695">
        <v>5.0804130000000001</v>
      </c>
      <c r="Z695">
        <v>5.0483630000000002</v>
      </c>
      <c r="AA695">
        <v>5.0074630000000004</v>
      </c>
      <c r="AB695">
        <v>4.3473050000000004</v>
      </c>
      <c r="AC695">
        <v>3.2942840000000002</v>
      </c>
      <c r="AD695">
        <v>2.7010200000000002</v>
      </c>
      <c r="AE695">
        <v>1.1848900000000001E-2</v>
      </c>
      <c r="AF695">
        <v>0.1146939</v>
      </c>
      <c r="AG695">
        <v>7.6943999999999997E-3</v>
      </c>
      <c r="AH695">
        <v>0.2246225</v>
      </c>
      <c r="AI695">
        <v>0.1760543</v>
      </c>
      <c r="AJ695">
        <v>6.6998799999999997E-2</v>
      </c>
      <c r="AK695">
        <v>7.1262000000000001E-3</v>
      </c>
      <c r="AL695">
        <v>0.1230218</v>
      </c>
      <c r="AM695">
        <v>-0.14023730000000001</v>
      </c>
      <c r="AN695">
        <v>-8.8393100000000002E-2</v>
      </c>
      <c r="AO695">
        <v>0.12901360000000001</v>
      </c>
      <c r="AP695">
        <v>0.26893929999999999</v>
      </c>
      <c r="AQ695">
        <v>0.13894590000000001</v>
      </c>
      <c r="AR695">
        <v>-4.1894999999999996E-3</v>
      </c>
      <c r="AS695">
        <v>0.34001900000000002</v>
      </c>
      <c r="AT695">
        <v>0.64770430000000001</v>
      </c>
      <c r="AU695">
        <v>0.33128580000000002</v>
      </c>
      <c r="AV695">
        <v>0.10992879999999999</v>
      </c>
      <c r="AW695">
        <v>-0.29368060000000001</v>
      </c>
      <c r="AX695">
        <v>-0.58473019999999998</v>
      </c>
      <c r="AY695">
        <v>-0.3549234</v>
      </c>
      <c r="AZ695">
        <v>-5.6592299999999998E-2</v>
      </c>
      <c r="BA695">
        <v>0.15280469999999999</v>
      </c>
      <c r="BB695">
        <v>0.1394146</v>
      </c>
      <c r="BC695">
        <v>4.6940299999999997E-2</v>
      </c>
      <c r="BD695">
        <v>0.13794790000000001</v>
      </c>
      <c r="BE695">
        <v>3.10175E-2</v>
      </c>
      <c r="BF695">
        <v>0.2457162</v>
      </c>
      <c r="BG695">
        <v>0.2034185</v>
      </c>
      <c r="BH695">
        <v>9.0244699999999997E-2</v>
      </c>
      <c r="BI695">
        <v>3.2219900000000003E-2</v>
      </c>
      <c r="BJ695">
        <v>0.14964849999999999</v>
      </c>
      <c r="BK695">
        <v>-0.11402039999999999</v>
      </c>
      <c r="BL695">
        <v>-5.5484100000000001E-2</v>
      </c>
      <c r="BM695">
        <v>0.16617499999999999</v>
      </c>
      <c r="BN695">
        <v>0.30627080000000001</v>
      </c>
      <c r="BO695">
        <v>0.17953649999999999</v>
      </c>
      <c r="BP695">
        <v>4.1348099999999999E-2</v>
      </c>
      <c r="BQ695">
        <v>0.38548739999999998</v>
      </c>
      <c r="BR695">
        <v>0.68646070000000003</v>
      </c>
      <c r="BS695">
        <v>0.36861739999999998</v>
      </c>
      <c r="BT695">
        <v>0.1521662</v>
      </c>
      <c r="BU695">
        <v>-0.2460463</v>
      </c>
      <c r="BV695">
        <v>-0.54572830000000006</v>
      </c>
      <c r="BW695">
        <v>-0.32002570000000002</v>
      </c>
      <c r="BX695">
        <v>-2.8525499999999999E-2</v>
      </c>
      <c r="BY695">
        <v>0.1843407</v>
      </c>
      <c r="BZ695">
        <v>0.17341390000000001</v>
      </c>
      <c r="CA695">
        <v>7.1244600000000005E-2</v>
      </c>
      <c r="CB695">
        <v>0.15405350000000001</v>
      </c>
      <c r="CC695">
        <v>4.7171100000000001E-2</v>
      </c>
      <c r="CD695">
        <v>0.26032559999999999</v>
      </c>
      <c r="CE695">
        <v>0.22237080000000001</v>
      </c>
      <c r="CF695">
        <v>0.1063447</v>
      </c>
      <c r="CG695">
        <v>4.9599600000000001E-2</v>
      </c>
      <c r="CH695">
        <v>0.16809009999999999</v>
      </c>
      <c r="CI695">
        <v>-9.5862600000000006E-2</v>
      </c>
      <c r="CJ695">
        <v>-3.2691400000000002E-2</v>
      </c>
      <c r="CK695">
        <v>0.19191279999999999</v>
      </c>
      <c r="CL695">
        <v>0.33212639999999999</v>
      </c>
      <c r="CM695">
        <v>0.20764940000000001</v>
      </c>
      <c r="CN695">
        <v>7.2887300000000002E-2</v>
      </c>
      <c r="CO695">
        <v>0.41697869999999998</v>
      </c>
      <c r="CP695">
        <v>0.71330329999999997</v>
      </c>
      <c r="CQ695">
        <v>0.39447310000000002</v>
      </c>
      <c r="CR695">
        <v>0.18141969999999999</v>
      </c>
      <c r="CS695">
        <v>-0.21305479999999999</v>
      </c>
      <c r="CT695">
        <v>-0.51871579999999995</v>
      </c>
      <c r="CU695">
        <v>-0.2958556</v>
      </c>
      <c r="CV695">
        <v>-9.0865000000000008E-3</v>
      </c>
      <c r="CW695">
        <v>0.20618239999999999</v>
      </c>
      <c r="CX695">
        <v>0.19696169999999999</v>
      </c>
      <c r="CY695">
        <v>9.5548800000000003E-2</v>
      </c>
      <c r="CZ695">
        <v>0.17015910000000001</v>
      </c>
      <c r="DA695">
        <v>6.3324599999999995E-2</v>
      </c>
      <c r="DB695">
        <v>0.27493499999999998</v>
      </c>
      <c r="DC695">
        <v>0.24132310000000001</v>
      </c>
      <c r="DD695">
        <v>0.12244480000000001</v>
      </c>
      <c r="DE695">
        <v>6.6979399999999994E-2</v>
      </c>
      <c r="DF695">
        <v>0.18653169999999999</v>
      </c>
      <c r="DG695">
        <v>-7.7704800000000004E-2</v>
      </c>
      <c r="DH695">
        <v>-9.8986999999999999E-3</v>
      </c>
      <c r="DI695">
        <v>0.2176506</v>
      </c>
      <c r="DJ695">
        <v>0.35798200000000002</v>
      </c>
      <c r="DK695">
        <v>0.23576220000000001</v>
      </c>
      <c r="DL695">
        <v>0.10442650000000001</v>
      </c>
      <c r="DM695">
        <v>0.44846989999999998</v>
      </c>
      <c r="DN695">
        <v>0.74014590000000002</v>
      </c>
      <c r="DO695">
        <v>0.42032890000000001</v>
      </c>
      <c r="DP695">
        <v>0.21067330000000001</v>
      </c>
      <c r="DQ695">
        <v>-0.18006340000000001</v>
      </c>
      <c r="DR695">
        <v>-0.49170320000000001</v>
      </c>
      <c r="DS695">
        <v>-0.27168550000000002</v>
      </c>
      <c r="DT695">
        <v>1.0352500000000001E-2</v>
      </c>
      <c r="DU695">
        <v>0.22802410000000001</v>
      </c>
      <c r="DV695">
        <v>0.2205095</v>
      </c>
      <c r="DW695">
        <v>0.13064029999999999</v>
      </c>
      <c r="DX695">
        <v>0.1934131</v>
      </c>
      <c r="DY695">
        <v>8.6647799999999997E-2</v>
      </c>
      <c r="DZ695">
        <v>0.29602869999999998</v>
      </c>
      <c r="EA695">
        <v>0.26868730000000002</v>
      </c>
      <c r="EB695">
        <v>0.14569070000000001</v>
      </c>
      <c r="EC695">
        <v>9.2073000000000002E-2</v>
      </c>
      <c r="ED695">
        <v>0.2131585</v>
      </c>
      <c r="EE695">
        <v>-5.1487900000000003E-2</v>
      </c>
      <c r="EF695">
        <v>2.3010300000000001E-2</v>
      </c>
      <c r="EG695">
        <v>0.25481199999999998</v>
      </c>
      <c r="EH695">
        <v>0.39531349999999998</v>
      </c>
      <c r="EI695">
        <v>0.27635280000000001</v>
      </c>
      <c r="EJ695">
        <v>0.14996409999999999</v>
      </c>
      <c r="EK695">
        <v>0.4939383</v>
      </c>
      <c r="EL695">
        <v>0.77890239999999999</v>
      </c>
      <c r="EM695">
        <v>0.45766040000000002</v>
      </c>
      <c r="EN695">
        <v>0.25291069999999999</v>
      </c>
      <c r="EO695">
        <v>-0.13242899999999999</v>
      </c>
      <c r="EP695">
        <v>-0.45270139999999998</v>
      </c>
      <c r="EQ695">
        <v>-0.23678779999999999</v>
      </c>
      <c r="ER695">
        <v>3.8419300000000003E-2</v>
      </c>
      <c r="ES695">
        <v>0.25956000000000001</v>
      </c>
      <c r="ET695">
        <v>0.25450879999999998</v>
      </c>
      <c r="EU695">
        <v>70.728020000000001</v>
      </c>
      <c r="EV695">
        <v>70.160870000000003</v>
      </c>
      <c r="EW695">
        <v>69.030379999999994</v>
      </c>
      <c r="EX695">
        <v>67.339510000000004</v>
      </c>
      <c r="EY695">
        <v>64.98836</v>
      </c>
      <c r="EZ695">
        <v>64.091120000000004</v>
      </c>
      <c r="FA695">
        <v>64.392709999999994</v>
      </c>
      <c r="FB695">
        <v>66.639920000000004</v>
      </c>
      <c r="FC695">
        <v>72.772419999999997</v>
      </c>
      <c r="FD695">
        <v>78.364410000000007</v>
      </c>
      <c r="FE695">
        <v>83.844170000000005</v>
      </c>
      <c r="FF695">
        <v>86.983130000000003</v>
      </c>
      <c r="FG695">
        <v>90.17474</v>
      </c>
      <c r="FH695">
        <v>93.394490000000005</v>
      </c>
      <c r="FI695">
        <v>96.115009999999998</v>
      </c>
      <c r="FJ695">
        <v>97.776960000000003</v>
      </c>
      <c r="FK695">
        <v>98.823099999999997</v>
      </c>
      <c r="FL695">
        <v>98.683700000000002</v>
      </c>
      <c r="FM695">
        <v>96.309520000000006</v>
      </c>
      <c r="FN695">
        <v>87.473010000000002</v>
      </c>
      <c r="FO695">
        <v>81.349329999999995</v>
      </c>
      <c r="FP695">
        <v>78.073269999999994</v>
      </c>
      <c r="FQ695">
        <v>76.218209999999999</v>
      </c>
      <c r="FR695">
        <v>73.102549999999994</v>
      </c>
      <c r="FS695">
        <v>0</v>
      </c>
      <c r="FT695">
        <v>1</v>
      </c>
      <c r="FU695">
        <v>31</v>
      </c>
      <c r="FV695">
        <v>0.1421916</v>
      </c>
    </row>
    <row r="696" spans="1:178" x14ac:dyDescent="0.2">
      <c r="A696" t="s">
        <v>197</v>
      </c>
      <c r="B696" t="s">
        <v>212</v>
      </c>
      <c r="C696" t="s">
        <v>1</v>
      </c>
      <c r="D696">
        <v>41527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</row>
    <row r="697" spans="1:178" x14ac:dyDescent="0.2">
      <c r="A697" t="s">
        <v>197</v>
      </c>
      <c r="B697" t="s">
        <v>212</v>
      </c>
      <c r="C697" t="s">
        <v>1</v>
      </c>
      <c r="D697" t="s">
        <v>2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26.6</v>
      </c>
      <c r="FV697">
        <v>0.18280279999999999</v>
      </c>
    </row>
    <row r="698" spans="1:178" x14ac:dyDescent="0.2">
      <c r="A698" t="s">
        <v>197</v>
      </c>
      <c r="B698" t="s">
        <v>212</v>
      </c>
      <c r="C698" t="s">
        <v>203</v>
      </c>
      <c r="D698">
        <v>41424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1</v>
      </c>
      <c r="FT698">
        <v>0</v>
      </c>
    </row>
    <row r="699" spans="1:178" x14ac:dyDescent="0.2">
      <c r="A699" t="s">
        <v>197</v>
      </c>
      <c r="B699" t="s">
        <v>212</v>
      </c>
      <c r="C699" t="s">
        <v>203</v>
      </c>
      <c r="D699">
        <v>41456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1</v>
      </c>
      <c r="FT699">
        <v>0</v>
      </c>
    </row>
    <row r="700" spans="1:178" x14ac:dyDescent="0.2">
      <c r="A700" t="s">
        <v>197</v>
      </c>
      <c r="B700" t="s">
        <v>212</v>
      </c>
      <c r="C700" t="s">
        <v>203</v>
      </c>
      <c r="D700">
        <v>41457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1</v>
      </c>
      <c r="FT700">
        <v>0</v>
      </c>
    </row>
    <row r="701" spans="1:178" x14ac:dyDescent="0.2">
      <c r="A701" t="s">
        <v>197</v>
      </c>
      <c r="B701" t="s">
        <v>212</v>
      </c>
      <c r="C701" t="s">
        <v>203</v>
      </c>
      <c r="D701">
        <v>41458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1</v>
      </c>
      <c r="FT701">
        <v>0</v>
      </c>
    </row>
    <row r="702" spans="1:178" x14ac:dyDescent="0.2">
      <c r="A702" t="s">
        <v>197</v>
      </c>
      <c r="B702" t="s">
        <v>212</v>
      </c>
      <c r="C702" t="s">
        <v>203</v>
      </c>
      <c r="D702">
        <v>41505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1</v>
      </c>
      <c r="FT702">
        <v>0</v>
      </c>
    </row>
    <row r="703" spans="1:178" x14ac:dyDescent="0.2">
      <c r="A703" t="s">
        <v>197</v>
      </c>
      <c r="B703" t="s">
        <v>212</v>
      </c>
      <c r="C703" t="s">
        <v>203</v>
      </c>
      <c r="D703">
        <v>41526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1</v>
      </c>
      <c r="FT703">
        <v>0</v>
      </c>
    </row>
    <row r="704" spans="1:178" x14ac:dyDescent="0.2">
      <c r="A704" t="s">
        <v>197</v>
      </c>
      <c r="B704" t="s">
        <v>212</v>
      </c>
      <c r="C704" t="s">
        <v>203</v>
      </c>
      <c r="D704">
        <v>41527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1</v>
      </c>
      <c r="FT704">
        <v>0</v>
      </c>
    </row>
    <row r="705" spans="1:176" x14ac:dyDescent="0.2">
      <c r="A705" t="s">
        <v>197</v>
      </c>
      <c r="B705" t="s">
        <v>212</v>
      </c>
      <c r="C705" t="s">
        <v>203</v>
      </c>
      <c r="D705" t="s">
        <v>2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1</v>
      </c>
      <c r="FT705">
        <v>0</v>
      </c>
    </row>
    <row r="706" spans="1:176" x14ac:dyDescent="0.2">
      <c r="A706" t="s">
        <v>197</v>
      </c>
      <c r="B706" t="s">
        <v>213</v>
      </c>
      <c r="C706" t="s">
        <v>202</v>
      </c>
      <c r="D706">
        <v>41424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1</v>
      </c>
      <c r="FT706">
        <v>0</v>
      </c>
    </row>
    <row r="707" spans="1:176" x14ac:dyDescent="0.2">
      <c r="A707" t="s">
        <v>197</v>
      </c>
      <c r="B707" t="s">
        <v>213</v>
      </c>
      <c r="C707" t="s">
        <v>202</v>
      </c>
      <c r="D707">
        <v>41456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1</v>
      </c>
      <c r="FT707">
        <v>0</v>
      </c>
    </row>
    <row r="708" spans="1:176" x14ac:dyDescent="0.2">
      <c r="A708" t="s">
        <v>197</v>
      </c>
      <c r="B708" t="s">
        <v>213</v>
      </c>
      <c r="C708" t="s">
        <v>202</v>
      </c>
      <c r="D708">
        <v>41457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1</v>
      </c>
      <c r="FT708">
        <v>0</v>
      </c>
    </row>
    <row r="709" spans="1:176" x14ac:dyDescent="0.2">
      <c r="A709" t="s">
        <v>197</v>
      </c>
      <c r="B709" t="s">
        <v>213</v>
      </c>
      <c r="C709" t="s">
        <v>202</v>
      </c>
      <c r="D709">
        <v>41458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Q709">
        <v>0</v>
      </c>
      <c r="FR709">
        <v>0</v>
      </c>
      <c r="FS709">
        <v>1</v>
      </c>
      <c r="FT709">
        <v>0</v>
      </c>
    </row>
    <row r="710" spans="1:176" x14ac:dyDescent="0.2">
      <c r="A710" t="s">
        <v>197</v>
      </c>
      <c r="B710" t="s">
        <v>213</v>
      </c>
      <c r="C710" t="s">
        <v>202</v>
      </c>
      <c r="D710">
        <v>41505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1</v>
      </c>
      <c r="FT710">
        <v>0</v>
      </c>
    </row>
    <row r="711" spans="1:176" x14ac:dyDescent="0.2">
      <c r="A711" t="s">
        <v>197</v>
      </c>
      <c r="B711" t="s">
        <v>213</v>
      </c>
      <c r="C711" t="s">
        <v>202</v>
      </c>
      <c r="D711">
        <v>41526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0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0</v>
      </c>
      <c r="FR711">
        <v>0</v>
      </c>
      <c r="FS711">
        <v>1</v>
      </c>
      <c r="FT711">
        <v>0</v>
      </c>
    </row>
    <row r="712" spans="1:176" x14ac:dyDescent="0.2">
      <c r="A712" t="s">
        <v>197</v>
      </c>
      <c r="B712" t="s">
        <v>213</v>
      </c>
      <c r="C712" t="s">
        <v>202</v>
      </c>
      <c r="D712">
        <v>41527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0</v>
      </c>
      <c r="FR712">
        <v>0</v>
      </c>
      <c r="FS712">
        <v>1</v>
      </c>
      <c r="FT712">
        <v>0</v>
      </c>
    </row>
    <row r="713" spans="1:176" x14ac:dyDescent="0.2">
      <c r="A713" t="s">
        <v>197</v>
      </c>
      <c r="B713" t="s">
        <v>213</v>
      </c>
      <c r="C713" t="s">
        <v>202</v>
      </c>
      <c r="D713" t="s">
        <v>2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0</v>
      </c>
      <c r="FS713">
        <v>1</v>
      </c>
      <c r="FT713">
        <v>0</v>
      </c>
    </row>
    <row r="714" spans="1:176" x14ac:dyDescent="0.2">
      <c r="A714" t="s">
        <v>197</v>
      </c>
      <c r="B714" t="s">
        <v>213</v>
      </c>
      <c r="C714" t="s">
        <v>204</v>
      </c>
      <c r="D714">
        <v>41424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1</v>
      </c>
      <c r="FT714">
        <v>0</v>
      </c>
    </row>
    <row r="715" spans="1:176" x14ac:dyDescent="0.2">
      <c r="A715" t="s">
        <v>197</v>
      </c>
      <c r="B715" t="s">
        <v>213</v>
      </c>
      <c r="C715" t="s">
        <v>204</v>
      </c>
      <c r="D715">
        <v>41456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1</v>
      </c>
      <c r="FT715">
        <v>0</v>
      </c>
    </row>
    <row r="716" spans="1:176" x14ac:dyDescent="0.2">
      <c r="A716" t="s">
        <v>197</v>
      </c>
      <c r="B716" t="s">
        <v>213</v>
      </c>
      <c r="C716" t="s">
        <v>204</v>
      </c>
      <c r="D716">
        <v>41457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1</v>
      </c>
      <c r="FT716">
        <v>0</v>
      </c>
    </row>
    <row r="717" spans="1:176" x14ac:dyDescent="0.2">
      <c r="A717" t="s">
        <v>197</v>
      </c>
      <c r="B717" t="s">
        <v>213</v>
      </c>
      <c r="C717" t="s">
        <v>204</v>
      </c>
      <c r="D717">
        <v>41458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1</v>
      </c>
      <c r="FT717">
        <v>0</v>
      </c>
    </row>
    <row r="718" spans="1:176" x14ac:dyDescent="0.2">
      <c r="A718" t="s">
        <v>197</v>
      </c>
      <c r="B718" t="s">
        <v>213</v>
      </c>
      <c r="C718" t="s">
        <v>204</v>
      </c>
      <c r="D718">
        <v>41505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1</v>
      </c>
      <c r="FT718">
        <v>0</v>
      </c>
    </row>
    <row r="719" spans="1:176" x14ac:dyDescent="0.2">
      <c r="A719" t="s">
        <v>197</v>
      </c>
      <c r="B719" t="s">
        <v>213</v>
      </c>
      <c r="C719" t="s">
        <v>204</v>
      </c>
      <c r="D719">
        <v>41526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  <c r="FR719">
        <v>0</v>
      </c>
      <c r="FS719">
        <v>1</v>
      </c>
      <c r="FT719">
        <v>0</v>
      </c>
    </row>
    <row r="720" spans="1:176" x14ac:dyDescent="0.2">
      <c r="A720" t="s">
        <v>197</v>
      </c>
      <c r="B720" t="s">
        <v>213</v>
      </c>
      <c r="C720" t="s">
        <v>204</v>
      </c>
      <c r="D720">
        <v>41527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  <c r="FR720">
        <v>0</v>
      </c>
      <c r="FS720">
        <v>1</v>
      </c>
      <c r="FT720">
        <v>0</v>
      </c>
    </row>
    <row r="721" spans="1:178" x14ac:dyDescent="0.2">
      <c r="A721" t="s">
        <v>197</v>
      </c>
      <c r="B721" t="s">
        <v>213</v>
      </c>
      <c r="C721" t="s">
        <v>204</v>
      </c>
      <c r="D721" t="s">
        <v>2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0</v>
      </c>
      <c r="FS721">
        <v>1</v>
      </c>
      <c r="FT721">
        <v>0</v>
      </c>
    </row>
    <row r="722" spans="1:178" x14ac:dyDescent="0.2">
      <c r="A722" t="s">
        <v>197</v>
      </c>
      <c r="B722" t="s">
        <v>213</v>
      </c>
      <c r="C722" t="s">
        <v>1</v>
      </c>
      <c r="D722">
        <v>41424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  <c r="FR722">
        <v>0</v>
      </c>
      <c r="FS722">
        <v>0</v>
      </c>
      <c r="FT722">
        <v>0</v>
      </c>
      <c r="FU722">
        <v>31</v>
      </c>
      <c r="FV722">
        <v>0.38804909999999998</v>
      </c>
    </row>
    <row r="723" spans="1:178" x14ac:dyDescent="0.2">
      <c r="A723" t="s">
        <v>197</v>
      </c>
      <c r="B723" t="s">
        <v>213</v>
      </c>
      <c r="C723" t="s">
        <v>1</v>
      </c>
      <c r="D723">
        <v>41456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  <c r="FQ723">
        <v>0</v>
      </c>
      <c r="FR723">
        <v>0</v>
      </c>
      <c r="FS723">
        <v>0</v>
      </c>
      <c r="FT723">
        <v>0</v>
      </c>
      <c r="FU723">
        <v>8</v>
      </c>
      <c r="FV723">
        <v>0.2304243</v>
      </c>
    </row>
    <row r="724" spans="1:178" x14ac:dyDescent="0.2">
      <c r="A724" t="s">
        <v>197</v>
      </c>
      <c r="B724" t="s">
        <v>213</v>
      </c>
      <c r="C724" t="s">
        <v>1</v>
      </c>
      <c r="D724">
        <v>41457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0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0</v>
      </c>
      <c r="FU724">
        <v>8</v>
      </c>
      <c r="FV724">
        <v>0.2345151</v>
      </c>
    </row>
    <row r="725" spans="1:178" x14ac:dyDescent="0.2">
      <c r="A725" t="s">
        <v>197</v>
      </c>
      <c r="B725" t="s">
        <v>213</v>
      </c>
      <c r="C725" t="s">
        <v>1</v>
      </c>
      <c r="D725">
        <v>41458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  <c r="FR725">
        <v>0</v>
      </c>
      <c r="FS725">
        <v>0</v>
      </c>
      <c r="FT725">
        <v>0</v>
      </c>
      <c r="FU725">
        <v>0</v>
      </c>
      <c r="FV725">
        <v>0</v>
      </c>
    </row>
    <row r="726" spans="1:178" x14ac:dyDescent="0.2">
      <c r="A726" t="s">
        <v>197</v>
      </c>
      <c r="B726" t="s">
        <v>213</v>
      </c>
      <c r="C726" t="s">
        <v>1</v>
      </c>
      <c r="D726">
        <v>41505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0</v>
      </c>
      <c r="FU726">
        <v>17</v>
      </c>
      <c r="FV726">
        <v>0.51668170000000002</v>
      </c>
    </row>
    <row r="727" spans="1:178" x14ac:dyDescent="0.2">
      <c r="A727" t="s">
        <v>197</v>
      </c>
      <c r="B727" t="s">
        <v>213</v>
      </c>
      <c r="C727" t="s">
        <v>1</v>
      </c>
      <c r="D727">
        <v>41526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0</v>
      </c>
      <c r="FU727">
        <v>20</v>
      </c>
      <c r="FV727">
        <v>0.2114944</v>
      </c>
    </row>
    <row r="728" spans="1:178" x14ac:dyDescent="0.2">
      <c r="A728" t="s">
        <v>197</v>
      </c>
      <c r="B728" t="s">
        <v>213</v>
      </c>
      <c r="C728" t="s">
        <v>1</v>
      </c>
      <c r="D728">
        <v>41527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0</v>
      </c>
      <c r="FT728">
        <v>0</v>
      </c>
      <c r="FU728">
        <v>0</v>
      </c>
      <c r="FV728">
        <v>0</v>
      </c>
    </row>
    <row r="729" spans="1:178" x14ac:dyDescent="0.2">
      <c r="A729" t="s">
        <v>197</v>
      </c>
      <c r="B729" t="s">
        <v>213</v>
      </c>
      <c r="C729" t="s">
        <v>1</v>
      </c>
      <c r="D729" t="s">
        <v>2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  <c r="FR729">
        <v>0</v>
      </c>
      <c r="FS729">
        <v>0</v>
      </c>
      <c r="FT729">
        <v>0</v>
      </c>
      <c r="FU729">
        <v>16.75</v>
      </c>
      <c r="FV729">
        <v>0.26612069999999999</v>
      </c>
    </row>
    <row r="730" spans="1:178" x14ac:dyDescent="0.2">
      <c r="A730" t="s">
        <v>197</v>
      </c>
      <c r="B730" t="s">
        <v>213</v>
      </c>
      <c r="C730" t="s">
        <v>203</v>
      </c>
      <c r="D730">
        <v>41424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0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  <c r="FR730">
        <v>0</v>
      </c>
      <c r="FS730">
        <v>1</v>
      </c>
      <c r="FT730">
        <v>0</v>
      </c>
    </row>
    <row r="731" spans="1:178" x14ac:dyDescent="0.2">
      <c r="A731" t="s">
        <v>197</v>
      </c>
      <c r="B731" t="s">
        <v>213</v>
      </c>
      <c r="C731" t="s">
        <v>203</v>
      </c>
      <c r="D731">
        <v>41456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  <c r="FR731">
        <v>0</v>
      </c>
      <c r="FS731">
        <v>1</v>
      </c>
      <c r="FT731">
        <v>0</v>
      </c>
    </row>
    <row r="732" spans="1:178" x14ac:dyDescent="0.2">
      <c r="A732" t="s">
        <v>197</v>
      </c>
      <c r="B732" t="s">
        <v>213</v>
      </c>
      <c r="C732" t="s">
        <v>203</v>
      </c>
      <c r="D732">
        <v>41457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1</v>
      </c>
      <c r="FT732">
        <v>0</v>
      </c>
    </row>
    <row r="733" spans="1:178" x14ac:dyDescent="0.2">
      <c r="A733" t="s">
        <v>197</v>
      </c>
      <c r="B733" t="s">
        <v>213</v>
      </c>
      <c r="C733" t="s">
        <v>203</v>
      </c>
      <c r="D733">
        <v>41458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1</v>
      </c>
      <c r="FT733">
        <v>0</v>
      </c>
    </row>
    <row r="734" spans="1:178" x14ac:dyDescent="0.2">
      <c r="A734" t="s">
        <v>197</v>
      </c>
      <c r="B734" t="s">
        <v>213</v>
      </c>
      <c r="C734" t="s">
        <v>203</v>
      </c>
      <c r="D734">
        <v>41505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1</v>
      </c>
      <c r="FT734">
        <v>0</v>
      </c>
    </row>
    <row r="735" spans="1:178" x14ac:dyDescent="0.2">
      <c r="A735" t="s">
        <v>197</v>
      </c>
      <c r="B735" t="s">
        <v>213</v>
      </c>
      <c r="C735" t="s">
        <v>203</v>
      </c>
      <c r="D735">
        <v>41526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1</v>
      </c>
      <c r="FT735">
        <v>0</v>
      </c>
    </row>
    <row r="736" spans="1:178" x14ac:dyDescent="0.2">
      <c r="A736" t="s">
        <v>197</v>
      </c>
      <c r="B736" t="s">
        <v>213</v>
      </c>
      <c r="C736" t="s">
        <v>203</v>
      </c>
      <c r="D736">
        <v>41527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1</v>
      </c>
      <c r="FT736">
        <v>0</v>
      </c>
    </row>
    <row r="737" spans="1:176" x14ac:dyDescent="0.2">
      <c r="A737" t="s">
        <v>197</v>
      </c>
      <c r="B737" t="s">
        <v>213</v>
      </c>
      <c r="C737" t="s">
        <v>203</v>
      </c>
      <c r="D737" t="s">
        <v>2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0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1</v>
      </c>
      <c r="FT737">
        <v>0</v>
      </c>
    </row>
    <row r="738" spans="1:176" x14ac:dyDescent="0.2">
      <c r="A738" t="s">
        <v>197</v>
      </c>
      <c r="B738" t="s">
        <v>214</v>
      </c>
      <c r="C738" t="s">
        <v>202</v>
      </c>
      <c r="D738">
        <v>41424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1</v>
      </c>
      <c r="FT738">
        <v>0</v>
      </c>
    </row>
    <row r="739" spans="1:176" x14ac:dyDescent="0.2">
      <c r="A739" t="s">
        <v>197</v>
      </c>
      <c r="B739" t="s">
        <v>214</v>
      </c>
      <c r="C739" t="s">
        <v>202</v>
      </c>
      <c r="D739">
        <v>41456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1</v>
      </c>
      <c r="FT739">
        <v>0</v>
      </c>
    </row>
    <row r="740" spans="1:176" x14ac:dyDescent="0.2">
      <c r="A740" t="s">
        <v>197</v>
      </c>
      <c r="B740" t="s">
        <v>214</v>
      </c>
      <c r="C740" t="s">
        <v>202</v>
      </c>
      <c r="D740">
        <v>41457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0</v>
      </c>
      <c r="DR740">
        <v>0</v>
      </c>
      <c r="DS740">
        <v>0</v>
      </c>
      <c r="DT740">
        <v>0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1</v>
      </c>
      <c r="FT740">
        <v>0</v>
      </c>
    </row>
    <row r="741" spans="1:176" x14ac:dyDescent="0.2">
      <c r="A741" t="s">
        <v>197</v>
      </c>
      <c r="B741" t="s">
        <v>214</v>
      </c>
      <c r="C741" t="s">
        <v>202</v>
      </c>
      <c r="D741">
        <v>41458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1</v>
      </c>
      <c r="FT741">
        <v>0</v>
      </c>
    </row>
    <row r="742" spans="1:176" x14ac:dyDescent="0.2">
      <c r="A742" t="s">
        <v>197</v>
      </c>
      <c r="B742" t="s">
        <v>214</v>
      </c>
      <c r="C742" t="s">
        <v>202</v>
      </c>
      <c r="D742">
        <v>41505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1</v>
      </c>
      <c r="FT742">
        <v>0</v>
      </c>
    </row>
    <row r="743" spans="1:176" x14ac:dyDescent="0.2">
      <c r="A743" t="s">
        <v>197</v>
      </c>
      <c r="B743" t="s">
        <v>214</v>
      </c>
      <c r="C743" t="s">
        <v>202</v>
      </c>
      <c r="D743">
        <v>41526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1</v>
      </c>
      <c r="FT743">
        <v>0</v>
      </c>
    </row>
    <row r="744" spans="1:176" x14ac:dyDescent="0.2">
      <c r="A744" t="s">
        <v>197</v>
      </c>
      <c r="B744" t="s">
        <v>214</v>
      </c>
      <c r="C744" t="s">
        <v>202</v>
      </c>
      <c r="D744">
        <v>41527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1</v>
      </c>
      <c r="FT744">
        <v>0</v>
      </c>
    </row>
    <row r="745" spans="1:176" x14ac:dyDescent="0.2">
      <c r="A745" t="s">
        <v>197</v>
      </c>
      <c r="B745" t="s">
        <v>214</v>
      </c>
      <c r="C745" t="s">
        <v>202</v>
      </c>
      <c r="D745" t="s">
        <v>2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1</v>
      </c>
      <c r="FT745">
        <v>0</v>
      </c>
    </row>
    <row r="746" spans="1:176" x14ac:dyDescent="0.2">
      <c r="A746" t="s">
        <v>197</v>
      </c>
      <c r="B746" t="s">
        <v>214</v>
      </c>
      <c r="C746" t="s">
        <v>204</v>
      </c>
      <c r="D746">
        <v>41424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1</v>
      </c>
      <c r="FT746">
        <v>0</v>
      </c>
    </row>
    <row r="747" spans="1:176" x14ac:dyDescent="0.2">
      <c r="A747" t="s">
        <v>197</v>
      </c>
      <c r="B747" t="s">
        <v>214</v>
      </c>
      <c r="C747" t="s">
        <v>204</v>
      </c>
      <c r="D747">
        <v>41456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0</v>
      </c>
      <c r="DL747">
        <v>0</v>
      </c>
      <c r="DM747">
        <v>0</v>
      </c>
      <c r="DN747">
        <v>0</v>
      </c>
      <c r="DO747">
        <v>0</v>
      </c>
      <c r="DP747">
        <v>0</v>
      </c>
      <c r="DQ747">
        <v>0</v>
      </c>
      <c r="DR747">
        <v>0</v>
      </c>
      <c r="DS747">
        <v>0</v>
      </c>
      <c r="DT747">
        <v>0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1</v>
      </c>
      <c r="FT747">
        <v>0</v>
      </c>
    </row>
    <row r="748" spans="1:176" x14ac:dyDescent="0.2">
      <c r="A748" t="s">
        <v>197</v>
      </c>
      <c r="B748" t="s">
        <v>214</v>
      </c>
      <c r="C748" t="s">
        <v>204</v>
      </c>
      <c r="D748">
        <v>41457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1</v>
      </c>
      <c r="FT748">
        <v>0</v>
      </c>
    </row>
    <row r="749" spans="1:176" x14ac:dyDescent="0.2">
      <c r="A749" t="s">
        <v>197</v>
      </c>
      <c r="B749" t="s">
        <v>214</v>
      </c>
      <c r="C749" t="s">
        <v>204</v>
      </c>
      <c r="D749">
        <v>41458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  <c r="FR749">
        <v>0</v>
      </c>
      <c r="FS749">
        <v>1</v>
      </c>
      <c r="FT749">
        <v>0</v>
      </c>
    </row>
    <row r="750" spans="1:176" x14ac:dyDescent="0.2">
      <c r="A750" t="s">
        <v>197</v>
      </c>
      <c r="B750" t="s">
        <v>214</v>
      </c>
      <c r="C750" t="s">
        <v>204</v>
      </c>
      <c r="D750">
        <v>41505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1</v>
      </c>
      <c r="FT750">
        <v>0</v>
      </c>
    </row>
    <row r="751" spans="1:176" x14ac:dyDescent="0.2">
      <c r="A751" t="s">
        <v>197</v>
      </c>
      <c r="B751" t="s">
        <v>214</v>
      </c>
      <c r="C751" t="s">
        <v>204</v>
      </c>
      <c r="D751">
        <v>41526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1</v>
      </c>
      <c r="FT751">
        <v>0</v>
      </c>
    </row>
    <row r="752" spans="1:176" x14ac:dyDescent="0.2">
      <c r="A752" t="s">
        <v>197</v>
      </c>
      <c r="B752" t="s">
        <v>214</v>
      </c>
      <c r="C752" t="s">
        <v>204</v>
      </c>
      <c r="D752">
        <v>41527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0</v>
      </c>
      <c r="DR752">
        <v>0</v>
      </c>
      <c r="DS752">
        <v>0</v>
      </c>
      <c r="DT752">
        <v>0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0</v>
      </c>
      <c r="FQ752">
        <v>0</v>
      </c>
      <c r="FR752">
        <v>0</v>
      </c>
      <c r="FS752">
        <v>1</v>
      </c>
      <c r="FT752">
        <v>0</v>
      </c>
    </row>
    <row r="753" spans="1:178" x14ac:dyDescent="0.2">
      <c r="A753" t="s">
        <v>197</v>
      </c>
      <c r="B753" t="s">
        <v>214</v>
      </c>
      <c r="C753" t="s">
        <v>204</v>
      </c>
      <c r="D753" t="s">
        <v>2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1</v>
      </c>
      <c r="FT753">
        <v>0</v>
      </c>
    </row>
    <row r="754" spans="1:178" x14ac:dyDescent="0.2">
      <c r="A754" t="s">
        <v>197</v>
      </c>
      <c r="B754" t="s">
        <v>214</v>
      </c>
      <c r="C754" t="s">
        <v>1</v>
      </c>
      <c r="D754">
        <v>41424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0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  <c r="FR754">
        <v>0</v>
      </c>
      <c r="FS754">
        <v>0</v>
      </c>
      <c r="FT754">
        <v>0</v>
      </c>
      <c r="FU754">
        <v>22</v>
      </c>
      <c r="FV754">
        <v>0.15857779999999999</v>
      </c>
    </row>
    <row r="755" spans="1:178" x14ac:dyDescent="0.2">
      <c r="A755" t="s">
        <v>197</v>
      </c>
      <c r="B755" t="s">
        <v>214</v>
      </c>
      <c r="C755" t="s">
        <v>1</v>
      </c>
      <c r="D755">
        <v>41456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0</v>
      </c>
      <c r="FT755">
        <v>0</v>
      </c>
      <c r="FU755">
        <v>23</v>
      </c>
      <c r="FV755">
        <v>0.15709770000000001</v>
      </c>
    </row>
    <row r="756" spans="1:178" x14ac:dyDescent="0.2">
      <c r="A756" t="s">
        <v>197</v>
      </c>
      <c r="B756" t="s">
        <v>214</v>
      </c>
      <c r="C756" t="s">
        <v>1</v>
      </c>
      <c r="D756">
        <v>41457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0</v>
      </c>
      <c r="FT756">
        <v>0</v>
      </c>
      <c r="FU756">
        <v>23</v>
      </c>
      <c r="FV756">
        <v>0.15976770000000001</v>
      </c>
    </row>
    <row r="757" spans="1:178" x14ac:dyDescent="0.2">
      <c r="A757" t="s">
        <v>197</v>
      </c>
      <c r="B757" t="s">
        <v>214</v>
      </c>
      <c r="C757" t="s">
        <v>1</v>
      </c>
      <c r="D757">
        <v>41458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  <c r="DQ757">
        <v>0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  <c r="FR757">
        <v>0</v>
      </c>
      <c r="FS757">
        <v>0</v>
      </c>
      <c r="FT757">
        <v>0</v>
      </c>
      <c r="FU757">
        <v>0</v>
      </c>
      <c r="FV757">
        <v>0</v>
      </c>
    </row>
    <row r="758" spans="1:178" x14ac:dyDescent="0.2">
      <c r="A758" t="s">
        <v>197</v>
      </c>
      <c r="B758" t="s">
        <v>214</v>
      </c>
      <c r="C758" t="s">
        <v>1</v>
      </c>
      <c r="D758">
        <v>41505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0</v>
      </c>
      <c r="FJ758">
        <v>0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  <c r="FR758">
        <v>0</v>
      </c>
      <c r="FS758">
        <v>0</v>
      </c>
      <c r="FT758">
        <v>0</v>
      </c>
      <c r="FU758">
        <v>0</v>
      </c>
      <c r="FV758">
        <v>0</v>
      </c>
    </row>
    <row r="759" spans="1:178" x14ac:dyDescent="0.2">
      <c r="A759" t="s">
        <v>197</v>
      </c>
      <c r="B759" t="s">
        <v>214</v>
      </c>
      <c r="C759" t="s">
        <v>1</v>
      </c>
      <c r="D759">
        <v>41526</v>
      </c>
      <c r="E759">
        <v>26</v>
      </c>
      <c r="F759">
        <v>26</v>
      </c>
      <c r="G759">
        <v>7.6397250000000003</v>
      </c>
      <c r="H759">
        <v>7.4948449999999998</v>
      </c>
      <c r="I759">
        <v>7.5119680000000004</v>
      </c>
      <c r="J759">
        <v>7.6898460000000002</v>
      </c>
      <c r="K759">
        <v>8.1661409999999997</v>
      </c>
      <c r="L759">
        <v>9.010135</v>
      </c>
      <c r="M759">
        <v>9.6499710000000007</v>
      </c>
      <c r="N759">
        <v>9.6470500000000001</v>
      </c>
      <c r="O759">
        <v>9.8693270000000002</v>
      </c>
      <c r="P759">
        <v>10.05528</v>
      </c>
      <c r="Q759">
        <v>10.500730000000001</v>
      </c>
      <c r="R759">
        <v>10.70302</v>
      </c>
      <c r="S759">
        <v>10.940239999999999</v>
      </c>
      <c r="T759">
        <v>11.169560000000001</v>
      </c>
      <c r="U759">
        <v>10.966150000000001</v>
      </c>
      <c r="V759">
        <v>11.421239999999999</v>
      </c>
      <c r="W759">
        <v>11.34886</v>
      </c>
      <c r="X759">
        <v>11.253</v>
      </c>
      <c r="Y759">
        <v>11.296390000000001</v>
      </c>
      <c r="Z759">
        <v>11.2683</v>
      </c>
      <c r="AA759">
        <v>11.104150000000001</v>
      </c>
      <c r="AB759">
        <v>10.66896</v>
      </c>
      <c r="AC759">
        <v>10.0047</v>
      </c>
      <c r="AD759">
        <v>8.9132599999999993</v>
      </c>
      <c r="AE759">
        <v>-7.4366000000000002E-2</v>
      </c>
      <c r="AF759">
        <v>-9.1386300000000004E-2</v>
      </c>
      <c r="AG759">
        <v>-0.19908729999999999</v>
      </c>
      <c r="AH759">
        <v>-0.11322989999999999</v>
      </c>
      <c r="AI759">
        <v>-5.7899600000000002E-2</v>
      </c>
      <c r="AJ759">
        <v>-0.1748952</v>
      </c>
      <c r="AK759">
        <v>-0.16994989999999999</v>
      </c>
      <c r="AL759">
        <v>-7.5606400000000004E-2</v>
      </c>
      <c r="AM759">
        <v>-0.1879604</v>
      </c>
      <c r="AN759">
        <v>-0.33124320000000002</v>
      </c>
      <c r="AO759">
        <v>0.1828041</v>
      </c>
      <c r="AP759">
        <v>0.20908860000000001</v>
      </c>
      <c r="AQ759">
        <v>0.14783969999999999</v>
      </c>
      <c r="AR759">
        <v>0.44358599999999998</v>
      </c>
      <c r="AS759">
        <v>2.8622999999999998</v>
      </c>
      <c r="AT759">
        <v>5.2166810000000003</v>
      </c>
      <c r="AU759">
        <v>5.4123010000000003</v>
      </c>
      <c r="AV759">
        <v>5.2746639999999996</v>
      </c>
      <c r="AW759">
        <v>4.6885810000000001</v>
      </c>
      <c r="AX759">
        <v>0.27989649999999999</v>
      </c>
      <c r="AY759">
        <v>-0.64496350000000002</v>
      </c>
      <c r="AZ759">
        <v>-0.54830710000000005</v>
      </c>
      <c r="BA759">
        <v>-0.63518260000000004</v>
      </c>
      <c r="BB759">
        <v>-0.39079639999999999</v>
      </c>
      <c r="BC759">
        <v>-4.1724200000000003E-2</v>
      </c>
      <c r="BD759">
        <v>-6.2172600000000001E-2</v>
      </c>
      <c r="BE759">
        <v>-0.17156589999999999</v>
      </c>
      <c r="BF759">
        <v>-8.3579000000000001E-2</v>
      </c>
      <c r="BG759">
        <v>-3.0477400000000002E-2</v>
      </c>
      <c r="BH759">
        <v>-0.14779809999999999</v>
      </c>
      <c r="BI759">
        <v>-0.14166329999999999</v>
      </c>
      <c r="BJ759">
        <v>-4.4477799999999998E-2</v>
      </c>
      <c r="BK759">
        <v>-0.15358849999999999</v>
      </c>
      <c r="BL759">
        <v>-0.2893289</v>
      </c>
      <c r="BM759">
        <v>0.23419000000000001</v>
      </c>
      <c r="BN759">
        <v>0.2631675</v>
      </c>
      <c r="BO759">
        <v>0.19877339999999999</v>
      </c>
      <c r="BP759">
        <v>0.49964750000000002</v>
      </c>
      <c r="BQ759">
        <v>2.960019</v>
      </c>
      <c r="BR759">
        <v>5.2811690000000002</v>
      </c>
      <c r="BS759">
        <v>5.4735490000000002</v>
      </c>
      <c r="BT759">
        <v>5.3412579999999998</v>
      </c>
      <c r="BU759">
        <v>4.7505879999999996</v>
      </c>
      <c r="BV759">
        <v>0.3400012</v>
      </c>
      <c r="BW759">
        <v>-0.58486640000000001</v>
      </c>
      <c r="BX759">
        <v>-0.48877520000000002</v>
      </c>
      <c r="BY759">
        <v>-0.57475399999999999</v>
      </c>
      <c r="BZ759">
        <v>-0.33252389999999998</v>
      </c>
      <c r="CA759">
        <v>-1.9116600000000001E-2</v>
      </c>
      <c r="CB759">
        <v>-4.1939400000000002E-2</v>
      </c>
      <c r="CC759">
        <v>-0.15250459999999999</v>
      </c>
      <c r="CD759">
        <v>-6.3042899999999999E-2</v>
      </c>
      <c r="CE759">
        <v>-1.14848E-2</v>
      </c>
      <c r="CF759">
        <v>-0.1290307</v>
      </c>
      <c r="CG759">
        <v>-0.1220721</v>
      </c>
      <c r="CH759">
        <v>-2.29182E-2</v>
      </c>
      <c r="CI759">
        <v>-0.1297826</v>
      </c>
      <c r="CJ759">
        <v>-0.26029920000000001</v>
      </c>
      <c r="CK759">
        <v>0.26977970000000001</v>
      </c>
      <c r="CL759">
        <v>0.30062230000000001</v>
      </c>
      <c r="CM759">
        <v>0.23405000000000001</v>
      </c>
      <c r="CN759">
        <v>0.5384755</v>
      </c>
      <c r="CO759">
        <v>3.0276990000000001</v>
      </c>
      <c r="CP759">
        <v>5.3258330000000003</v>
      </c>
      <c r="CQ759">
        <v>5.5159700000000003</v>
      </c>
      <c r="CR759">
        <v>5.3873800000000003</v>
      </c>
      <c r="CS759">
        <v>4.793533</v>
      </c>
      <c r="CT759">
        <v>0.38162950000000001</v>
      </c>
      <c r="CU759">
        <v>-0.54324329999999998</v>
      </c>
      <c r="CV759">
        <v>-0.44754359999999999</v>
      </c>
      <c r="CW759">
        <v>-0.53290130000000002</v>
      </c>
      <c r="CX759">
        <v>-0.29216449999999999</v>
      </c>
      <c r="CY759">
        <v>3.4910000000000002E-3</v>
      </c>
      <c r="CZ759">
        <v>-2.1706099999999999E-2</v>
      </c>
      <c r="DA759">
        <v>-0.13344329999999999</v>
      </c>
      <c r="DB759">
        <v>-4.2506799999999997E-2</v>
      </c>
      <c r="DC759">
        <v>7.5077E-3</v>
      </c>
      <c r="DD759">
        <v>-0.11026329999999999</v>
      </c>
      <c r="DE759">
        <v>-0.1024809</v>
      </c>
      <c r="DF759">
        <v>-1.3586E-3</v>
      </c>
      <c r="DG759">
        <v>-0.1059768</v>
      </c>
      <c r="DH759">
        <v>-0.23126949999999999</v>
      </c>
      <c r="DI759">
        <v>0.30536950000000002</v>
      </c>
      <c r="DJ759">
        <v>0.33807720000000002</v>
      </c>
      <c r="DK759">
        <v>0.26932650000000002</v>
      </c>
      <c r="DL759">
        <v>0.57730349999999997</v>
      </c>
      <c r="DM759">
        <v>3.0953789999999999</v>
      </c>
      <c r="DN759">
        <v>5.3704980000000004</v>
      </c>
      <c r="DO759">
        <v>5.5583910000000003</v>
      </c>
      <c r="DP759">
        <v>5.4335019999999998</v>
      </c>
      <c r="DQ759">
        <v>4.8364789999999998</v>
      </c>
      <c r="DR759">
        <v>0.42325780000000002</v>
      </c>
      <c r="DS759">
        <v>-0.50162019999999996</v>
      </c>
      <c r="DT759">
        <v>-0.40631200000000001</v>
      </c>
      <c r="DU759">
        <v>-0.4910487</v>
      </c>
      <c r="DV759">
        <v>-0.2518051</v>
      </c>
      <c r="DW759">
        <v>3.61328E-2</v>
      </c>
      <c r="DX759">
        <v>7.5075999999999997E-3</v>
      </c>
      <c r="DY759">
        <v>-0.1059218</v>
      </c>
      <c r="DZ759">
        <v>-1.2855800000000001E-2</v>
      </c>
      <c r="EA759">
        <v>3.4930000000000003E-2</v>
      </c>
      <c r="EB759">
        <v>-8.3166100000000007E-2</v>
      </c>
      <c r="EC759">
        <v>-7.4194300000000005E-2</v>
      </c>
      <c r="ED759">
        <v>2.9769899999999998E-2</v>
      </c>
      <c r="EE759">
        <v>-7.1604899999999999E-2</v>
      </c>
      <c r="EF759">
        <v>-0.1893551</v>
      </c>
      <c r="EG759">
        <v>0.3567554</v>
      </c>
      <c r="EH759">
        <v>0.39215610000000001</v>
      </c>
      <c r="EI759">
        <v>0.3202603</v>
      </c>
      <c r="EJ759">
        <v>0.63336490000000001</v>
      </c>
      <c r="EK759">
        <v>3.193098</v>
      </c>
      <c r="EL759">
        <v>5.4349860000000003</v>
      </c>
      <c r="EM759">
        <v>5.6196400000000004</v>
      </c>
      <c r="EN759">
        <v>5.500095</v>
      </c>
      <c r="EO759">
        <v>4.8984860000000001</v>
      </c>
      <c r="EP759">
        <v>0.48336240000000003</v>
      </c>
      <c r="EQ759">
        <v>-0.4415231</v>
      </c>
      <c r="ER759">
        <v>-0.34678009999999998</v>
      </c>
      <c r="ES759">
        <v>-0.43062010000000001</v>
      </c>
      <c r="ET759">
        <v>-0.1935326</v>
      </c>
      <c r="EU759">
        <v>66.425319999999999</v>
      </c>
      <c r="EV759">
        <v>66.380290000000002</v>
      </c>
      <c r="EW759">
        <v>64.961359999999999</v>
      </c>
      <c r="EX759">
        <v>64.782420000000002</v>
      </c>
      <c r="EY759">
        <v>63.847299999999997</v>
      </c>
      <c r="EZ759">
        <v>62.829030000000003</v>
      </c>
      <c r="FA759">
        <v>62.924399999999999</v>
      </c>
      <c r="FB759">
        <v>65.403729999999996</v>
      </c>
      <c r="FC759">
        <v>71.820329999999998</v>
      </c>
      <c r="FD759">
        <v>78.837329999999994</v>
      </c>
      <c r="FE759">
        <v>84.184479999999994</v>
      </c>
      <c r="FF759">
        <v>88.225260000000006</v>
      </c>
      <c r="FG759">
        <v>90.159099999999995</v>
      </c>
      <c r="FH759">
        <v>92.764840000000007</v>
      </c>
      <c r="FI759">
        <v>95.353830000000002</v>
      </c>
      <c r="FJ759">
        <v>97.170670000000001</v>
      </c>
      <c r="FK759">
        <v>98.199380000000005</v>
      </c>
      <c r="FL759">
        <v>97.229960000000005</v>
      </c>
      <c r="FM759">
        <v>94.099429999999998</v>
      </c>
      <c r="FN759">
        <v>84.383979999999994</v>
      </c>
      <c r="FO759">
        <v>78.160520000000005</v>
      </c>
      <c r="FP759">
        <v>74.853160000000003</v>
      </c>
      <c r="FQ759">
        <v>73.16225</v>
      </c>
      <c r="FR759">
        <v>70.96208</v>
      </c>
      <c r="FS759">
        <v>0</v>
      </c>
      <c r="FT759">
        <v>1</v>
      </c>
      <c r="FU759">
        <v>26</v>
      </c>
      <c r="FV759">
        <v>0.1467309</v>
      </c>
    </row>
    <row r="760" spans="1:178" x14ac:dyDescent="0.2">
      <c r="A760" t="s">
        <v>197</v>
      </c>
      <c r="B760" t="s">
        <v>214</v>
      </c>
      <c r="C760" t="s">
        <v>1</v>
      </c>
      <c r="D760">
        <v>41527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0</v>
      </c>
      <c r="DZ760">
        <v>0</v>
      </c>
      <c r="EA760">
        <v>0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0</v>
      </c>
      <c r="EJ760">
        <v>0</v>
      </c>
      <c r="EK760">
        <v>0</v>
      </c>
      <c r="EL760">
        <v>0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EZ760">
        <v>0</v>
      </c>
      <c r="FA760">
        <v>0</v>
      </c>
      <c r="FB760">
        <v>0</v>
      </c>
      <c r="FC760">
        <v>0</v>
      </c>
      <c r="FD760">
        <v>0</v>
      </c>
      <c r="FE760">
        <v>0</v>
      </c>
      <c r="FF760">
        <v>0</v>
      </c>
      <c r="FG760">
        <v>0</v>
      </c>
      <c r="FH760">
        <v>0</v>
      </c>
      <c r="FI760">
        <v>0</v>
      </c>
      <c r="FJ760">
        <v>0</v>
      </c>
      <c r="FK760">
        <v>0</v>
      </c>
      <c r="FL760">
        <v>0</v>
      </c>
      <c r="FM760">
        <v>0</v>
      </c>
      <c r="FN760">
        <v>0</v>
      </c>
      <c r="FO760">
        <v>0</v>
      </c>
      <c r="FP760">
        <v>0</v>
      </c>
      <c r="FQ760">
        <v>0</v>
      </c>
      <c r="FR760">
        <v>0</v>
      </c>
      <c r="FS760">
        <v>0</v>
      </c>
      <c r="FT760">
        <v>0</v>
      </c>
      <c r="FU760">
        <v>0</v>
      </c>
      <c r="FV760">
        <v>0</v>
      </c>
    </row>
    <row r="761" spans="1:178" x14ac:dyDescent="0.2">
      <c r="A761" t="s">
        <v>197</v>
      </c>
      <c r="B761" t="s">
        <v>214</v>
      </c>
      <c r="C761" t="s">
        <v>1</v>
      </c>
      <c r="D761" t="s">
        <v>2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0</v>
      </c>
      <c r="DZ761">
        <v>0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0</v>
      </c>
      <c r="EQ761">
        <v>0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EZ761">
        <v>0</v>
      </c>
      <c r="FA761">
        <v>0</v>
      </c>
      <c r="FB761">
        <v>0</v>
      </c>
      <c r="FC761">
        <v>0</v>
      </c>
      <c r="FD761">
        <v>0</v>
      </c>
      <c r="FE761">
        <v>0</v>
      </c>
      <c r="FF761">
        <v>0</v>
      </c>
      <c r="FG761">
        <v>0</v>
      </c>
      <c r="FH761">
        <v>0</v>
      </c>
      <c r="FI761">
        <v>0</v>
      </c>
      <c r="FJ761">
        <v>0</v>
      </c>
      <c r="FK761">
        <v>0</v>
      </c>
      <c r="FL761">
        <v>0</v>
      </c>
      <c r="FM761">
        <v>0</v>
      </c>
      <c r="FN761">
        <v>0</v>
      </c>
      <c r="FO761">
        <v>0</v>
      </c>
      <c r="FP761">
        <v>0</v>
      </c>
      <c r="FQ761">
        <v>0</v>
      </c>
      <c r="FR761">
        <v>0</v>
      </c>
      <c r="FS761">
        <v>0</v>
      </c>
      <c r="FT761">
        <v>0</v>
      </c>
      <c r="FU761">
        <v>23.5</v>
      </c>
      <c r="FV761">
        <v>0.1555435</v>
      </c>
    </row>
    <row r="762" spans="1:178" x14ac:dyDescent="0.2">
      <c r="A762" t="s">
        <v>197</v>
      </c>
      <c r="B762" t="s">
        <v>214</v>
      </c>
      <c r="C762" t="s">
        <v>203</v>
      </c>
      <c r="D762">
        <v>41424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  <c r="DR762">
        <v>0</v>
      </c>
      <c r="DS762">
        <v>0</v>
      </c>
      <c r="DT762">
        <v>0</v>
      </c>
      <c r="DU762">
        <v>0</v>
      </c>
      <c r="DV762">
        <v>0</v>
      </c>
      <c r="DW762">
        <v>0</v>
      </c>
      <c r="DX762">
        <v>0</v>
      </c>
      <c r="DY762">
        <v>0</v>
      </c>
      <c r="DZ762">
        <v>0</v>
      </c>
      <c r="EA762">
        <v>0</v>
      </c>
      <c r="EB762">
        <v>0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0</v>
      </c>
      <c r="EP762">
        <v>0</v>
      </c>
      <c r="EQ762">
        <v>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EZ762">
        <v>0</v>
      </c>
      <c r="FA762">
        <v>0</v>
      </c>
      <c r="FB762">
        <v>0</v>
      </c>
      <c r="FC762">
        <v>0</v>
      </c>
      <c r="FD762">
        <v>0</v>
      </c>
      <c r="FE762">
        <v>0</v>
      </c>
      <c r="FF762">
        <v>0</v>
      </c>
      <c r="FG762">
        <v>0</v>
      </c>
      <c r="FH762">
        <v>0</v>
      </c>
      <c r="FI762">
        <v>0</v>
      </c>
      <c r="FJ762">
        <v>0</v>
      </c>
      <c r="FK762">
        <v>0</v>
      </c>
      <c r="FL762">
        <v>0</v>
      </c>
      <c r="FM762">
        <v>0</v>
      </c>
      <c r="FN762">
        <v>0</v>
      </c>
      <c r="FO762">
        <v>0</v>
      </c>
      <c r="FP762">
        <v>0</v>
      </c>
      <c r="FQ762">
        <v>0</v>
      </c>
      <c r="FR762">
        <v>0</v>
      </c>
      <c r="FS762">
        <v>1</v>
      </c>
      <c r="FT762">
        <v>0</v>
      </c>
    </row>
    <row r="763" spans="1:178" x14ac:dyDescent="0.2">
      <c r="A763" t="s">
        <v>197</v>
      </c>
      <c r="B763" t="s">
        <v>214</v>
      </c>
      <c r="C763" t="s">
        <v>203</v>
      </c>
      <c r="D763">
        <v>41456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0</v>
      </c>
      <c r="EO763">
        <v>0</v>
      </c>
      <c r="EP763">
        <v>0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EZ763">
        <v>0</v>
      </c>
      <c r="FA763">
        <v>0</v>
      </c>
      <c r="FB763">
        <v>0</v>
      </c>
      <c r="FC763">
        <v>0</v>
      </c>
      <c r="FD763">
        <v>0</v>
      </c>
      <c r="FE763">
        <v>0</v>
      </c>
      <c r="FF763">
        <v>0</v>
      </c>
      <c r="FG763">
        <v>0</v>
      </c>
      <c r="FH763">
        <v>0</v>
      </c>
      <c r="FI763">
        <v>0</v>
      </c>
      <c r="FJ763">
        <v>0</v>
      </c>
      <c r="FK763">
        <v>0</v>
      </c>
      <c r="FL763">
        <v>0</v>
      </c>
      <c r="FM763">
        <v>0</v>
      </c>
      <c r="FN763">
        <v>0</v>
      </c>
      <c r="FO763">
        <v>0</v>
      </c>
      <c r="FP763">
        <v>0</v>
      </c>
      <c r="FQ763">
        <v>0</v>
      </c>
      <c r="FR763">
        <v>0</v>
      </c>
      <c r="FS763">
        <v>1</v>
      </c>
      <c r="FT763">
        <v>0</v>
      </c>
    </row>
    <row r="764" spans="1:178" x14ac:dyDescent="0.2">
      <c r="A764" t="s">
        <v>197</v>
      </c>
      <c r="B764" t="s">
        <v>214</v>
      </c>
      <c r="C764" t="s">
        <v>203</v>
      </c>
      <c r="D764">
        <v>41457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  <c r="DQ764">
        <v>0</v>
      </c>
      <c r="DR764">
        <v>0</v>
      </c>
      <c r="DS764">
        <v>0</v>
      </c>
      <c r="DT764">
        <v>0</v>
      </c>
      <c r="DU764">
        <v>0</v>
      </c>
      <c r="DV764">
        <v>0</v>
      </c>
      <c r="DW764">
        <v>0</v>
      </c>
      <c r="DX764">
        <v>0</v>
      </c>
      <c r="DY764">
        <v>0</v>
      </c>
      <c r="DZ764">
        <v>0</v>
      </c>
      <c r="EA764">
        <v>0</v>
      </c>
      <c r="EB764">
        <v>0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0</v>
      </c>
      <c r="EI764">
        <v>0</v>
      </c>
      <c r="EJ764">
        <v>0</v>
      </c>
      <c r="EK764">
        <v>0</v>
      </c>
      <c r="EL764">
        <v>0</v>
      </c>
      <c r="EM764">
        <v>0</v>
      </c>
      <c r="EN764">
        <v>0</v>
      </c>
      <c r="EO764">
        <v>0</v>
      </c>
      <c r="EP764">
        <v>0</v>
      </c>
      <c r="EQ764">
        <v>0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EZ764">
        <v>0</v>
      </c>
      <c r="FA764">
        <v>0</v>
      </c>
      <c r="FB764">
        <v>0</v>
      </c>
      <c r="FC764">
        <v>0</v>
      </c>
      <c r="FD764">
        <v>0</v>
      </c>
      <c r="FE764">
        <v>0</v>
      </c>
      <c r="FF764">
        <v>0</v>
      </c>
      <c r="FG764">
        <v>0</v>
      </c>
      <c r="FH764">
        <v>0</v>
      </c>
      <c r="FI764">
        <v>0</v>
      </c>
      <c r="FJ764">
        <v>0</v>
      </c>
      <c r="FK764">
        <v>0</v>
      </c>
      <c r="FL764">
        <v>0</v>
      </c>
      <c r="FM764">
        <v>0</v>
      </c>
      <c r="FN764">
        <v>0</v>
      </c>
      <c r="FO764">
        <v>0</v>
      </c>
      <c r="FP764">
        <v>0</v>
      </c>
      <c r="FQ764">
        <v>0</v>
      </c>
      <c r="FR764">
        <v>0</v>
      </c>
      <c r="FS764">
        <v>1</v>
      </c>
      <c r="FT764">
        <v>0</v>
      </c>
    </row>
    <row r="765" spans="1:178" x14ac:dyDescent="0.2">
      <c r="A765" t="s">
        <v>197</v>
      </c>
      <c r="B765" t="s">
        <v>214</v>
      </c>
      <c r="C765" t="s">
        <v>203</v>
      </c>
      <c r="D765">
        <v>41458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0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0</v>
      </c>
      <c r="EG765">
        <v>0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0</v>
      </c>
      <c r="EO765">
        <v>0</v>
      </c>
      <c r="EP765">
        <v>0</v>
      </c>
      <c r="EQ765">
        <v>0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EZ765">
        <v>0</v>
      </c>
      <c r="FA765">
        <v>0</v>
      </c>
      <c r="FB765">
        <v>0</v>
      </c>
      <c r="FC765">
        <v>0</v>
      </c>
      <c r="FD765">
        <v>0</v>
      </c>
      <c r="FE765">
        <v>0</v>
      </c>
      <c r="FF765">
        <v>0</v>
      </c>
      <c r="FG765">
        <v>0</v>
      </c>
      <c r="FH765">
        <v>0</v>
      </c>
      <c r="FI765">
        <v>0</v>
      </c>
      <c r="FJ765">
        <v>0</v>
      </c>
      <c r="FK765">
        <v>0</v>
      </c>
      <c r="FL765">
        <v>0</v>
      </c>
      <c r="FM765">
        <v>0</v>
      </c>
      <c r="FN765">
        <v>0</v>
      </c>
      <c r="FO765">
        <v>0</v>
      </c>
      <c r="FP765">
        <v>0</v>
      </c>
      <c r="FQ765">
        <v>0</v>
      </c>
      <c r="FR765">
        <v>0</v>
      </c>
      <c r="FS765">
        <v>1</v>
      </c>
      <c r="FT765">
        <v>0</v>
      </c>
    </row>
    <row r="766" spans="1:178" x14ac:dyDescent="0.2">
      <c r="A766" t="s">
        <v>197</v>
      </c>
      <c r="B766" t="s">
        <v>214</v>
      </c>
      <c r="C766" t="s">
        <v>203</v>
      </c>
      <c r="D766">
        <v>41505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0</v>
      </c>
      <c r="EQ766">
        <v>0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0</v>
      </c>
      <c r="EZ766">
        <v>0</v>
      </c>
      <c r="FA766">
        <v>0</v>
      </c>
      <c r="FB766">
        <v>0</v>
      </c>
      <c r="FC766">
        <v>0</v>
      </c>
      <c r="FD766">
        <v>0</v>
      </c>
      <c r="FE766">
        <v>0</v>
      </c>
      <c r="FF766">
        <v>0</v>
      </c>
      <c r="FG766">
        <v>0</v>
      </c>
      <c r="FH766">
        <v>0</v>
      </c>
      <c r="FI766">
        <v>0</v>
      </c>
      <c r="FJ766">
        <v>0</v>
      </c>
      <c r="FK766">
        <v>0</v>
      </c>
      <c r="FL766">
        <v>0</v>
      </c>
      <c r="FM766">
        <v>0</v>
      </c>
      <c r="FN766">
        <v>0</v>
      </c>
      <c r="FO766">
        <v>0</v>
      </c>
      <c r="FP766">
        <v>0</v>
      </c>
      <c r="FQ766">
        <v>0</v>
      </c>
      <c r="FR766">
        <v>0</v>
      </c>
      <c r="FS766">
        <v>1</v>
      </c>
      <c r="FT766">
        <v>0</v>
      </c>
    </row>
    <row r="767" spans="1:178" x14ac:dyDescent="0.2">
      <c r="A767" t="s">
        <v>197</v>
      </c>
      <c r="B767" t="s">
        <v>214</v>
      </c>
      <c r="C767" t="s">
        <v>203</v>
      </c>
      <c r="D767">
        <v>41526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0</v>
      </c>
      <c r="DU767">
        <v>0</v>
      </c>
      <c r="DV767">
        <v>0</v>
      </c>
      <c r="DW767">
        <v>0</v>
      </c>
      <c r="DX767">
        <v>0</v>
      </c>
      <c r="DY767">
        <v>0</v>
      </c>
      <c r="DZ767">
        <v>0</v>
      </c>
      <c r="EA767">
        <v>0</v>
      </c>
      <c r="EB767">
        <v>0</v>
      </c>
      <c r="EC767">
        <v>0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0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0</v>
      </c>
      <c r="EQ767">
        <v>0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EZ767">
        <v>0</v>
      </c>
      <c r="FA767">
        <v>0</v>
      </c>
      <c r="FB767">
        <v>0</v>
      </c>
      <c r="FC767">
        <v>0</v>
      </c>
      <c r="FD767">
        <v>0</v>
      </c>
      <c r="FE767">
        <v>0</v>
      </c>
      <c r="FF767">
        <v>0</v>
      </c>
      <c r="FG767">
        <v>0</v>
      </c>
      <c r="FH767">
        <v>0</v>
      </c>
      <c r="FI767">
        <v>0</v>
      </c>
      <c r="FJ767">
        <v>0</v>
      </c>
      <c r="FK767">
        <v>0</v>
      </c>
      <c r="FL767">
        <v>0</v>
      </c>
      <c r="FM767">
        <v>0</v>
      </c>
      <c r="FN767">
        <v>0</v>
      </c>
      <c r="FO767">
        <v>0</v>
      </c>
      <c r="FP767">
        <v>0</v>
      </c>
      <c r="FQ767">
        <v>0</v>
      </c>
      <c r="FR767">
        <v>0</v>
      </c>
      <c r="FS767">
        <v>1</v>
      </c>
      <c r="FT767">
        <v>0</v>
      </c>
    </row>
    <row r="768" spans="1:178" x14ac:dyDescent="0.2">
      <c r="A768" t="s">
        <v>197</v>
      </c>
      <c r="B768" t="s">
        <v>214</v>
      </c>
      <c r="C768" t="s">
        <v>203</v>
      </c>
      <c r="D768">
        <v>41527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EZ768">
        <v>0</v>
      </c>
      <c r="FA768">
        <v>0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1</v>
      </c>
      <c r="FT768">
        <v>0</v>
      </c>
    </row>
    <row r="769" spans="1:176" x14ac:dyDescent="0.2">
      <c r="A769" t="s">
        <v>197</v>
      </c>
      <c r="B769" t="s">
        <v>214</v>
      </c>
      <c r="C769" t="s">
        <v>203</v>
      </c>
      <c r="D769" t="s">
        <v>2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0</v>
      </c>
      <c r="DN769">
        <v>0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0</v>
      </c>
      <c r="DU769">
        <v>0</v>
      </c>
      <c r="DV769">
        <v>0</v>
      </c>
      <c r="DW769">
        <v>0</v>
      </c>
      <c r="DX769">
        <v>0</v>
      </c>
      <c r="DY769">
        <v>0</v>
      </c>
      <c r="DZ769">
        <v>0</v>
      </c>
      <c r="EA769">
        <v>0</v>
      </c>
      <c r="EB769">
        <v>0</v>
      </c>
      <c r="EC769">
        <v>0</v>
      </c>
      <c r="ED769">
        <v>0</v>
      </c>
      <c r="EE769">
        <v>0</v>
      </c>
      <c r="EF769">
        <v>0</v>
      </c>
      <c r="EG769">
        <v>0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0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0</v>
      </c>
      <c r="EZ769">
        <v>0</v>
      </c>
      <c r="FA769">
        <v>0</v>
      </c>
      <c r="FB769">
        <v>0</v>
      </c>
      <c r="FC769">
        <v>0</v>
      </c>
      <c r="FD769">
        <v>0</v>
      </c>
      <c r="FE769">
        <v>0</v>
      </c>
      <c r="FF769">
        <v>0</v>
      </c>
      <c r="FG769">
        <v>0</v>
      </c>
      <c r="FH769">
        <v>0</v>
      </c>
      <c r="FI769">
        <v>0</v>
      </c>
      <c r="FJ769">
        <v>0</v>
      </c>
      <c r="FK769">
        <v>0</v>
      </c>
      <c r="FL769">
        <v>0</v>
      </c>
      <c r="FM769">
        <v>0</v>
      </c>
      <c r="FN769">
        <v>0</v>
      </c>
      <c r="FO769">
        <v>0</v>
      </c>
      <c r="FP769">
        <v>0</v>
      </c>
      <c r="FQ769">
        <v>0</v>
      </c>
      <c r="FR769">
        <v>0</v>
      </c>
      <c r="FS769">
        <v>1</v>
      </c>
      <c r="FT769">
        <v>0</v>
      </c>
    </row>
    <row r="770" spans="1:176" x14ac:dyDescent="0.2">
      <c r="A770" t="s">
        <v>198</v>
      </c>
      <c r="B770" t="s">
        <v>212</v>
      </c>
      <c r="C770" t="s">
        <v>202</v>
      </c>
      <c r="D770">
        <v>41424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0</v>
      </c>
      <c r="EQ770">
        <v>0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0</v>
      </c>
      <c r="EX770">
        <v>0</v>
      </c>
      <c r="EY770">
        <v>0</v>
      </c>
      <c r="EZ770">
        <v>0</v>
      </c>
      <c r="FA770">
        <v>0</v>
      </c>
      <c r="FB770">
        <v>0</v>
      </c>
      <c r="FC770">
        <v>0</v>
      </c>
      <c r="FD770">
        <v>0</v>
      </c>
      <c r="FE770">
        <v>0</v>
      </c>
      <c r="FF770">
        <v>0</v>
      </c>
      <c r="FG770">
        <v>0</v>
      </c>
      <c r="FH770">
        <v>0</v>
      </c>
      <c r="FI770">
        <v>0</v>
      </c>
      <c r="FJ770">
        <v>0</v>
      </c>
      <c r="FK770">
        <v>0</v>
      </c>
      <c r="FL770">
        <v>0</v>
      </c>
      <c r="FM770">
        <v>0</v>
      </c>
      <c r="FN770">
        <v>0</v>
      </c>
      <c r="FO770">
        <v>0</v>
      </c>
      <c r="FP770">
        <v>0</v>
      </c>
      <c r="FQ770">
        <v>0</v>
      </c>
      <c r="FR770">
        <v>0</v>
      </c>
      <c r="FS770">
        <v>1</v>
      </c>
      <c r="FT770">
        <v>0</v>
      </c>
    </row>
    <row r="771" spans="1:176" x14ac:dyDescent="0.2">
      <c r="A771" t="s">
        <v>198</v>
      </c>
      <c r="B771" t="s">
        <v>212</v>
      </c>
      <c r="C771" t="s">
        <v>202</v>
      </c>
      <c r="D771">
        <v>41456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0</v>
      </c>
      <c r="DV771">
        <v>0</v>
      </c>
      <c r="DW771">
        <v>0</v>
      </c>
      <c r="DX771">
        <v>0</v>
      </c>
      <c r="DY771">
        <v>0</v>
      </c>
      <c r="DZ771">
        <v>0</v>
      </c>
      <c r="EA771">
        <v>0</v>
      </c>
      <c r="EB771">
        <v>0</v>
      </c>
      <c r="EC771">
        <v>0</v>
      </c>
      <c r="ED771">
        <v>0</v>
      </c>
      <c r="EE771">
        <v>0</v>
      </c>
      <c r="EF771">
        <v>0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0</v>
      </c>
      <c r="EN771">
        <v>0</v>
      </c>
      <c r="EO771">
        <v>0</v>
      </c>
      <c r="EP771">
        <v>0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0</v>
      </c>
      <c r="EZ771">
        <v>0</v>
      </c>
      <c r="FA771">
        <v>0</v>
      </c>
      <c r="FB771">
        <v>0</v>
      </c>
      <c r="FC771">
        <v>0</v>
      </c>
      <c r="FD771">
        <v>0</v>
      </c>
      <c r="FE771">
        <v>0</v>
      </c>
      <c r="FF771">
        <v>0</v>
      </c>
      <c r="FG771">
        <v>0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0</v>
      </c>
      <c r="FP771">
        <v>0</v>
      </c>
      <c r="FQ771">
        <v>0</v>
      </c>
      <c r="FR771">
        <v>0</v>
      </c>
      <c r="FS771">
        <v>1</v>
      </c>
      <c r="FT771">
        <v>0</v>
      </c>
    </row>
    <row r="772" spans="1:176" x14ac:dyDescent="0.2">
      <c r="A772" t="s">
        <v>198</v>
      </c>
      <c r="B772" t="s">
        <v>212</v>
      </c>
      <c r="C772" t="s">
        <v>202</v>
      </c>
      <c r="D772">
        <v>41457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0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0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0</v>
      </c>
      <c r="EZ772">
        <v>0</v>
      </c>
      <c r="FA772">
        <v>0</v>
      </c>
      <c r="FB772">
        <v>0</v>
      </c>
      <c r="FC772">
        <v>0</v>
      </c>
      <c r="FD772">
        <v>0</v>
      </c>
      <c r="FE772">
        <v>0</v>
      </c>
      <c r="FF772">
        <v>0</v>
      </c>
      <c r="FG772">
        <v>0</v>
      </c>
      <c r="FH772">
        <v>0</v>
      </c>
      <c r="FI772">
        <v>0</v>
      </c>
      <c r="FJ772">
        <v>0</v>
      </c>
      <c r="FK772">
        <v>0</v>
      </c>
      <c r="FL772">
        <v>0</v>
      </c>
      <c r="FM772">
        <v>0</v>
      </c>
      <c r="FN772">
        <v>0</v>
      </c>
      <c r="FO772">
        <v>0</v>
      </c>
      <c r="FP772">
        <v>0</v>
      </c>
      <c r="FQ772">
        <v>0</v>
      </c>
      <c r="FR772">
        <v>0</v>
      </c>
      <c r="FS772">
        <v>1</v>
      </c>
      <c r="FT772">
        <v>0</v>
      </c>
    </row>
    <row r="773" spans="1:176" x14ac:dyDescent="0.2">
      <c r="A773" t="s">
        <v>198</v>
      </c>
      <c r="B773" t="s">
        <v>212</v>
      </c>
      <c r="C773" t="s">
        <v>202</v>
      </c>
      <c r="D773">
        <v>41458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0</v>
      </c>
      <c r="DT773">
        <v>0</v>
      </c>
      <c r="DU773">
        <v>0</v>
      </c>
      <c r="DV773">
        <v>0</v>
      </c>
      <c r="DW773">
        <v>0</v>
      </c>
      <c r="DX773">
        <v>0</v>
      </c>
      <c r="DY773">
        <v>0</v>
      </c>
      <c r="DZ773">
        <v>0</v>
      </c>
      <c r="EA773">
        <v>0</v>
      </c>
      <c r="EB773">
        <v>0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0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EZ773">
        <v>0</v>
      </c>
      <c r="FA773">
        <v>0</v>
      </c>
      <c r="FB773">
        <v>0</v>
      </c>
      <c r="FC773">
        <v>0</v>
      </c>
      <c r="FD773">
        <v>0</v>
      </c>
      <c r="FE773">
        <v>0</v>
      </c>
      <c r="FF773">
        <v>0</v>
      </c>
      <c r="FG773">
        <v>0</v>
      </c>
      <c r="FH773">
        <v>0</v>
      </c>
      <c r="FI773">
        <v>0</v>
      </c>
      <c r="FJ773">
        <v>0</v>
      </c>
      <c r="FK773">
        <v>0</v>
      </c>
      <c r="FL773">
        <v>0</v>
      </c>
      <c r="FM773">
        <v>0</v>
      </c>
      <c r="FN773">
        <v>0</v>
      </c>
      <c r="FO773">
        <v>0</v>
      </c>
      <c r="FP773">
        <v>0</v>
      </c>
      <c r="FQ773">
        <v>0</v>
      </c>
      <c r="FR773">
        <v>0</v>
      </c>
      <c r="FS773">
        <v>1</v>
      </c>
      <c r="FT773">
        <v>0</v>
      </c>
    </row>
    <row r="774" spans="1:176" x14ac:dyDescent="0.2">
      <c r="A774" t="s">
        <v>198</v>
      </c>
      <c r="B774" t="s">
        <v>212</v>
      </c>
      <c r="C774" t="s">
        <v>202</v>
      </c>
      <c r="D774">
        <v>41505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0</v>
      </c>
      <c r="DQ774">
        <v>0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0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EZ774">
        <v>0</v>
      </c>
      <c r="FA774">
        <v>0</v>
      </c>
      <c r="FB774">
        <v>0</v>
      </c>
      <c r="FC774">
        <v>0</v>
      </c>
      <c r="FD774">
        <v>0</v>
      </c>
      <c r="FE774">
        <v>0</v>
      </c>
      <c r="FF774">
        <v>0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0</v>
      </c>
      <c r="FN774">
        <v>0</v>
      </c>
      <c r="FO774">
        <v>0</v>
      </c>
      <c r="FP774">
        <v>0</v>
      </c>
      <c r="FQ774">
        <v>0</v>
      </c>
      <c r="FR774">
        <v>0</v>
      </c>
      <c r="FS774">
        <v>1</v>
      </c>
      <c r="FT774">
        <v>0</v>
      </c>
    </row>
    <row r="775" spans="1:176" x14ac:dyDescent="0.2">
      <c r="A775" t="s">
        <v>198</v>
      </c>
      <c r="B775" t="s">
        <v>212</v>
      </c>
      <c r="C775" t="s">
        <v>202</v>
      </c>
      <c r="D775">
        <v>41526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>
        <v>0</v>
      </c>
      <c r="DZ775">
        <v>0</v>
      </c>
      <c r="EA775">
        <v>0</v>
      </c>
      <c r="EB775">
        <v>0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0</v>
      </c>
      <c r="EM775">
        <v>0</v>
      </c>
      <c r="EN775">
        <v>0</v>
      </c>
      <c r="EO775">
        <v>0</v>
      </c>
      <c r="EP775">
        <v>0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0</v>
      </c>
      <c r="FA775">
        <v>0</v>
      </c>
      <c r="FB775">
        <v>0</v>
      </c>
      <c r="FC775">
        <v>0</v>
      </c>
      <c r="FD775">
        <v>0</v>
      </c>
      <c r="FE775">
        <v>0</v>
      </c>
      <c r="FF775">
        <v>0</v>
      </c>
      <c r="FG775">
        <v>0</v>
      </c>
      <c r="FH775">
        <v>0</v>
      </c>
      <c r="FI775">
        <v>0</v>
      </c>
      <c r="FJ775">
        <v>0</v>
      </c>
      <c r="FK775">
        <v>0</v>
      </c>
      <c r="FL775">
        <v>0</v>
      </c>
      <c r="FM775">
        <v>0</v>
      </c>
      <c r="FN775">
        <v>0</v>
      </c>
      <c r="FO775">
        <v>0</v>
      </c>
      <c r="FP775">
        <v>0</v>
      </c>
      <c r="FQ775">
        <v>0</v>
      </c>
      <c r="FR775">
        <v>0</v>
      </c>
      <c r="FS775">
        <v>1</v>
      </c>
      <c r="FT775">
        <v>0</v>
      </c>
    </row>
    <row r="776" spans="1:176" x14ac:dyDescent="0.2">
      <c r="A776" t="s">
        <v>198</v>
      </c>
      <c r="B776" t="s">
        <v>212</v>
      </c>
      <c r="C776" t="s">
        <v>202</v>
      </c>
      <c r="D776">
        <v>41527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  <c r="DQ776">
        <v>0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>
        <v>0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N776">
        <v>0</v>
      </c>
      <c r="EO776">
        <v>0</v>
      </c>
      <c r="EP776">
        <v>0</v>
      </c>
      <c r="EQ776">
        <v>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0</v>
      </c>
      <c r="FA776">
        <v>0</v>
      </c>
      <c r="FB776">
        <v>0</v>
      </c>
      <c r="FC776">
        <v>0</v>
      </c>
      <c r="FD776">
        <v>0</v>
      </c>
      <c r="FE776">
        <v>0</v>
      </c>
      <c r="FF776">
        <v>0</v>
      </c>
      <c r="FG776">
        <v>0</v>
      </c>
      <c r="FH776">
        <v>0</v>
      </c>
      <c r="FI776">
        <v>0</v>
      </c>
      <c r="FJ776">
        <v>0</v>
      </c>
      <c r="FK776">
        <v>0</v>
      </c>
      <c r="FL776">
        <v>0</v>
      </c>
      <c r="FM776">
        <v>0</v>
      </c>
      <c r="FN776">
        <v>0</v>
      </c>
      <c r="FO776">
        <v>0</v>
      </c>
      <c r="FP776">
        <v>0</v>
      </c>
      <c r="FQ776">
        <v>0</v>
      </c>
      <c r="FR776">
        <v>0</v>
      </c>
      <c r="FS776">
        <v>1</v>
      </c>
      <c r="FT776">
        <v>0</v>
      </c>
    </row>
    <row r="777" spans="1:176" x14ac:dyDescent="0.2">
      <c r="A777" t="s">
        <v>198</v>
      </c>
      <c r="B777" t="s">
        <v>212</v>
      </c>
      <c r="C777" t="s">
        <v>202</v>
      </c>
      <c r="D777" t="s">
        <v>2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0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0</v>
      </c>
      <c r="EQ777">
        <v>0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0</v>
      </c>
      <c r="FA777">
        <v>0</v>
      </c>
      <c r="FB777">
        <v>0</v>
      </c>
      <c r="FC777">
        <v>0</v>
      </c>
      <c r="FD777">
        <v>0</v>
      </c>
      <c r="FE777">
        <v>0</v>
      </c>
      <c r="FF777">
        <v>0</v>
      </c>
      <c r="FG777">
        <v>0</v>
      </c>
      <c r="FH777">
        <v>0</v>
      </c>
      <c r="FI777">
        <v>0</v>
      </c>
      <c r="FJ777">
        <v>0</v>
      </c>
      <c r="FK777">
        <v>0</v>
      </c>
      <c r="FL777">
        <v>0</v>
      </c>
      <c r="FM777">
        <v>0</v>
      </c>
      <c r="FN777">
        <v>0</v>
      </c>
      <c r="FO777">
        <v>0</v>
      </c>
      <c r="FP777">
        <v>0</v>
      </c>
      <c r="FQ777">
        <v>0</v>
      </c>
      <c r="FR777">
        <v>0</v>
      </c>
      <c r="FS777">
        <v>1</v>
      </c>
      <c r="FT777">
        <v>0</v>
      </c>
    </row>
    <row r="778" spans="1:176" x14ac:dyDescent="0.2">
      <c r="A778" t="s">
        <v>198</v>
      </c>
      <c r="B778" t="s">
        <v>212</v>
      </c>
      <c r="C778" t="s">
        <v>204</v>
      </c>
      <c r="D778">
        <v>41424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>
        <v>0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0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0</v>
      </c>
      <c r="FA778">
        <v>0</v>
      </c>
      <c r="FB778">
        <v>0</v>
      </c>
      <c r="FC778">
        <v>0</v>
      </c>
      <c r="FD778">
        <v>0</v>
      </c>
      <c r="FE778">
        <v>0</v>
      </c>
      <c r="FF778">
        <v>0</v>
      </c>
      <c r="FG778">
        <v>0</v>
      </c>
      <c r="FH778">
        <v>0</v>
      </c>
      <c r="FI778">
        <v>0</v>
      </c>
      <c r="FJ778">
        <v>0</v>
      </c>
      <c r="FK778">
        <v>0</v>
      </c>
      <c r="FL778">
        <v>0</v>
      </c>
      <c r="FM778">
        <v>0</v>
      </c>
      <c r="FN778">
        <v>0</v>
      </c>
      <c r="FO778">
        <v>0</v>
      </c>
      <c r="FP778">
        <v>0</v>
      </c>
      <c r="FQ778">
        <v>0</v>
      </c>
      <c r="FR778">
        <v>0</v>
      </c>
      <c r="FS778">
        <v>1</v>
      </c>
      <c r="FT778">
        <v>0</v>
      </c>
    </row>
    <row r="779" spans="1:176" x14ac:dyDescent="0.2">
      <c r="A779" t="s">
        <v>198</v>
      </c>
      <c r="B779" t="s">
        <v>212</v>
      </c>
      <c r="C779" t="s">
        <v>204</v>
      </c>
      <c r="D779">
        <v>41456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0</v>
      </c>
      <c r="DY779">
        <v>0</v>
      </c>
      <c r="DZ779">
        <v>0</v>
      </c>
      <c r="EA779">
        <v>0</v>
      </c>
      <c r="EB779">
        <v>0</v>
      </c>
      <c r="EC779">
        <v>0</v>
      </c>
      <c r="ED779">
        <v>0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0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EY779">
        <v>0</v>
      </c>
      <c r="EZ779">
        <v>0</v>
      </c>
      <c r="FA779">
        <v>0</v>
      </c>
      <c r="FB779">
        <v>0</v>
      </c>
      <c r="FC779">
        <v>0</v>
      </c>
      <c r="FD779">
        <v>0</v>
      </c>
      <c r="FE779">
        <v>0</v>
      </c>
      <c r="FF779">
        <v>0</v>
      </c>
      <c r="FG779">
        <v>0</v>
      </c>
      <c r="FH779">
        <v>0</v>
      </c>
      <c r="FI779">
        <v>0</v>
      </c>
      <c r="FJ779">
        <v>0</v>
      </c>
      <c r="FK779">
        <v>0</v>
      </c>
      <c r="FL779">
        <v>0</v>
      </c>
      <c r="FM779">
        <v>0</v>
      </c>
      <c r="FN779">
        <v>0</v>
      </c>
      <c r="FO779">
        <v>0</v>
      </c>
      <c r="FP779">
        <v>0</v>
      </c>
      <c r="FQ779">
        <v>0</v>
      </c>
      <c r="FR779">
        <v>0</v>
      </c>
      <c r="FS779">
        <v>1</v>
      </c>
      <c r="FT779">
        <v>0</v>
      </c>
    </row>
    <row r="780" spans="1:176" x14ac:dyDescent="0.2">
      <c r="A780" t="s">
        <v>198</v>
      </c>
      <c r="B780" t="s">
        <v>212</v>
      </c>
      <c r="C780" t="s">
        <v>204</v>
      </c>
      <c r="D780">
        <v>41457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>
        <v>0</v>
      </c>
      <c r="DZ780">
        <v>0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0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</v>
      </c>
      <c r="EX780">
        <v>0</v>
      </c>
      <c r="EY780">
        <v>0</v>
      </c>
      <c r="EZ780">
        <v>0</v>
      </c>
      <c r="FA780">
        <v>0</v>
      </c>
      <c r="FB780">
        <v>0</v>
      </c>
      <c r="FC780">
        <v>0</v>
      </c>
      <c r="FD780">
        <v>0</v>
      </c>
      <c r="FE780">
        <v>0</v>
      </c>
      <c r="FF780">
        <v>0</v>
      </c>
      <c r="FG780">
        <v>0</v>
      </c>
      <c r="FH780">
        <v>0</v>
      </c>
      <c r="FI780">
        <v>0</v>
      </c>
      <c r="FJ780">
        <v>0</v>
      </c>
      <c r="FK780">
        <v>0</v>
      </c>
      <c r="FL780">
        <v>0</v>
      </c>
      <c r="FM780">
        <v>0</v>
      </c>
      <c r="FN780">
        <v>0</v>
      </c>
      <c r="FO780">
        <v>0</v>
      </c>
      <c r="FP780">
        <v>0</v>
      </c>
      <c r="FQ780">
        <v>0</v>
      </c>
      <c r="FR780">
        <v>0</v>
      </c>
      <c r="FS780">
        <v>1</v>
      </c>
      <c r="FT780">
        <v>0</v>
      </c>
    </row>
    <row r="781" spans="1:176" x14ac:dyDescent="0.2">
      <c r="A781" t="s">
        <v>198</v>
      </c>
      <c r="B781" t="s">
        <v>212</v>
      </c>
      <c r="C781" t="s">
        <v>204</v>
      </c>
      <c r="D781">
        <v>41458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0</v>
      </c>
      <c r="DQ781">
        <v>0</v>
      </c>
      <c r="DR781">
        <v>0</v>
      </c>
      <c r="DS781">
        <v>0</v>
      </c>
      <c r="DT781">
        <v>0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0</v>
      </c>
      <c r="EA781">
        <v>0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0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EZ781">
        <v>0</v>
      </c>
      <c r="FA781">
        <v>0</v>
      </c>
      <c r="FB781">
        <v>0</v>
      </c>
      <c r="FC781">
        <v>0</v>
      </c>
      <c r="FD781">
        <v>0</v>
      </c>
      <c r="FE781">
        <v>0</v>
      </c>
      <c r="FF781">
        <v>0</v>
      </c>
      <c r="FG781">
        <v>0</v>
      </c>
      <c r="FH781">
        <v>0</v>
      </c>
      <c r="FI781">
        <v>0</v>
      </c>
      <c r="FJ781">
        <v>0</v>
      </c>
      <c r="FK781">
        <v>0</v>
      </c>
      <c r="FL781">
        <v>0</v>
      </c>
      <c r="FM781">
        <v>0</v>
      </c>
      <c r="FN781">
        <v>0</v>
      </c>
      <c r="FO781">
        <v>0</v>
      </c>
      <c r="FP781">
        <v>0</v>
      </c>
      <c r="FQ781">
        <v>0</v>
      </c>
      <c r="FR781">
        <v>0</v>
      </c>
      <c r="FS781">
        <v>1</v>
      </c>
      <c r="FT781">
        <v>0</v>
      </c>
    </row>
    <row r="782" spans="1:176" x14ac:dyDescent="0.2">
      <c r="A782" t="s">
        <v>198</v>
      </c>
      <c r="B782" t="s">
        <v>212</v>
      </c>
      <c r="C782" t="s">
        <v>204</v>
      </c>
      <c r="D782">
        <v>41505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0</v>
      </c>
      <c r="DU782">
        <v>0</v>
      </c>
      <c r="DV782">
        <v>0</v>
      </c>
      <c r="DW782">
        <v>0</v>
      </c>
      <c r="DX782">
        <v>0</v>
      </c>
      <c r="DY782">
        <v>0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0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0</v>
      </c>
      <c r="EP782">
        <v>0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0</v>
      </c>
      <c r="EZ782">
        <v>0</v>
      </c>
      <c r="FA782">
        <v>0</v>
      </c>
      <c r="FB782">
        <v>0</v>
      </c>
      <c r="FC782">
        <v>0</v>
      </c>
      <c r="FD782">
        <v>0</v>
      </c>
      <c r="FE782">
        <v>0</v>
      </c>
      <c r="FF782">
        <v>0</v>
      </c>
      <c r="FG782">
        <v>0</v>
      </c>
      <c r="FH782">
        <v>0</v>
      </c>
      <c r="FI782">
        <v>0</v>
      </c>
      <c r="FJ782">
        <v>0</v>
      </c>
      <c r="FK782">
        <v>0</v>
      </c>
      <c r="FL782">
        <v>0</v>
      </c>
      <c r="FM782">
        <v>0</v>
      </c>
      <c r="FN782">
        <v>0</v>
      </c>
      <c r="FO782">
        <v>0</v>
      </c>
      <c r="FP782">
        <v>0</v>
      </c>
      <c r="FQ782">
        <v>0</v>
      </c>
      <c r="FR782">
        <v>0</v>
      </c>
      <c r="FS782">
        <v>1</v>
      </c>
      <c r="FT782">
        <v>0</v>
      </c>
    </row>
    <row r="783" spans="1:176" x14ac:dyDescent="0.2">
      <c r="A783" t="s">
        <v>198</v>
      </c>
      <c r="B783" t="s">
        <v>212</v>
      </c>
      <c r="C783" t="s">
        <v>204</v>
      </c>
      <c r="D783">
        <v>41526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0</v>
      </c>
      <c r="FJ783">
        <v>0</v>
      </c>
      <c r="FK783">
        <v>0</v>
      </c>
      <c r="FL783">
        <v>0</v>
      </c>
      <c r="FM783">
        <v>0</v>
      </c>
      <c r="FN783">
        <v>0</v>
      </c>
      <c r="FO783">
        <v>0</v>
      </c>
      <c r="FP783">
        <v>0</v>
      </c>
      <c r="FQ783">
        <v>0</v>
      </c>
      <c r="FR783">
        <v>0</v>
      </c>
      <c r="FS783">
        <v>1</v>
      </c>
      <c r="FT783">
        <v>0</v>
      </c>
    </row>
    <row r="784" spans="1:176" x14ac:dyDescent="0.2">
      <c r="A784" t="s">
        <v>198</v>
      </c>
      <c r="B784" t="s">
        <v>212</v>
      </c>
      <c r="C784" t="s">
        <v>204</v>
      </c>
      <c r="D784">
        <v>41527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0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0</v>
      </c>
      <c r="EQ784">
        <v>0</v>
      </c>
      <c r="ER784">
        <v>0</v>
      </c>
      <c r="ES784">
        <v>0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EZ784">
        <v>0</v>
      </c>
      <c r="FA784">
        <v>0</v>
      </c>
      <c r="FB784">
        <v>0</v>
      </c>
      <c r="FC784">
        <v>0</v>
      </c>
      <c r="FD784">
        <v>0</v>
      </c>
      <c r="FE784">
        <v>0</v>
      </c>
      <c r="FF784">
        <v>0</v>
      </c>
      <c r="FG784">
        <v>0</v>
      </c>
      <c r="FH784">
        <v>0</v>
      </c>
      <c r="FI784">
        <v>0</v>
      </c>
      <c r="FJ784">
        <v>0</v>
      </c>
      <c r="FK784">
        <v>0</v>
      </c>
      <c r="FL784">
        <v>0</v>
      </c>
      <c r="FM784">
        <v>0</v>
      </c>
      <c r="FN784">
        <v>0</v>
      </c>
      <c r="FO784">
        <v>0</v>
      </c>
      <c r="FP784">
        <v>0</v>
      </c>
      <c r="FQ784">
        <v>0</v>
      </c>
      <c r="FR784">
        <v>0</v>
      </c>
      <c r="FS784">
        <v>1</v>
      </c>
      <c r="FT784">
        <v>0</v>
      </c>
    </row>
    <row r="785" spans="1:178" x14ac:dyDescent="0.2">
      <c r="A785" t="s">
        <v>198</v>
      </c>
      <c r="B785" t="s">
        <v>212</v>
      </c>
      <c r="C785" t="s">
        <v>204</v>
      </c>
      <c r="D785" t="s">
        <v>2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0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EZ785">
        <v>0</v>
      </c>
      <c r="FA785">
        <v>0</v>
      </c>
      <c r="FB785">
        <v>0</v>
      </c>
      <c r="FC785">
        <v>0</v>
      </c>
      <c r="FD785">
        <v>0</v>
      </c>
      <c r="FE785">
        <v>0</v>
      </c>
      <c r="FF785">
        <v>0</v>
      </c>
      <c r="FG785">
        <v>0</v>
      </c>
      <c r="FH785">
        <v>0</v>
      </c>
      <c r="FI785">
        <v>0</v>
      </c>
      <c r="FJ785">
        <v>0</v>
      </c>
      <c r="FK785">
        <v>0</v>
      </c>
      <c r="FL785">
        <v>0</v>
      </c>
      <c r="FM785">
        <v>0</v>
      </c>
      <c r="FN785">
        <v>0</v>
      </c>
      <c r="FO785">
        <v>0</v>
      </c>
      <c r="FP785">
        <v>0</v>
      </c>
      <c r="FQ785">
        <v>0</v>
      </c>
      <c r="FR785">
        <v>0</v>
      </c>
      <c r="FS785">
        <v>1</v>
      </c>
      <c r="FT785">
        <v>0</v>
      </c>
    </row>
    <row r="786" spans="1:178" x14ac:dyDescent="0.2">
      <c r="A786" t="s">
        <v>198</v>
      </c>
      <c r="B786" t="s">
        <v>212</v>
      </c>
      <c r="C786" t="s">
        <v>1</v>
      </c>
      <c r="D786">
        <v>41424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0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A786">
        <v>0</v>
      </c>
      <c r="EB786">
        <v>0</v>
      </c>
      <c r="EC786">
        <v>0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0</v>
      </c>
      <c r="EJ786">
        <v>0</v>
      </c>
      <c r="EK786">
        <v>0</v>
      </c>
      <c r="EL786">
        <v>0</v>
      </c>
      <c r="EM786">
        <v>0</v>
      </c>
      <c r="EN786">
        <v>0</v>
      </c>
      <c r="EO786">
        <v>0</v>
      </c>
      <c r="EP786">
        <v>0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0</v>
      </c>
      <c r="FA786">
        <v>0</v>
      </c>
      <c r="FB786">
        <v>0</v>
      </c>
      <c r="FC786">
        <v>0</v>
      </c>
      <c r="FD786">
        <v>0</v>
      </c>
      <c r="FE786">
        <v>0</v>
      </c>
      <c r="FF786">
        <v>0</v>
      </c>
      <c r="FG786">
        <v>0</v>
      </c>
      <c r="FH786">
        <v>0</v>
      </c>
      <c r="FI786">
        <v>0</v>
      </c>
      <c r="FJ786">
        <v>0</v>
      </c>
      <c r="FK786">
        <v>0</v>
      </c>
      <c r="FL786">
        <v>0</v>
      </c>
      <c r="FM786">
        <v>0</v>
      </c>
      <c r="FN786">
        <v>0</v>
      </c>
      <c r="FO786">
        <v>0</v>
      </c>
      <c r="FP786">
        <v>0</v>
      </c>
      <c r="FQ786">
        <v>0</v>
      </c>
      <c r="FR786">
        <v>0</v>
      </c>
      <c r="FS786">
        <v>0</v>
      </c>
      <c r="FT786">
        <v>0</v>
      </c>
      <c r="FU786">
        <v>27</v>
      </c>
      <c r="FV786">
        <v>0.31249339999999998</v>
      </c>
    </row>
    <row r="787" spans="1:178" x14ac:dyDescent="0.2">
      <c r="A787" t="s">
        <v>198</v>
      </c>
      <c r="B787" t="s">
        <v>212</v>
      </c>
      <c r="C787" t="s">
        <v>1</v>
      </c>
      <c r="D787">
        <v>41456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0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0</v>
      </c>
      <c r="DZ787">
        <v>0</v>
      </c>
      <c r="EA787">
        <v>0</v>
      </c>
      <c r="EB787">
        <v>0</v>
      </c>
      <c r="EC787">
        <v>0</v>
      </c>
      <c r="ED787">
        <v>0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0</v>
      </c>
      <c r="EQ787">
        <v>0</v>
      </c>
      <c r="ER787">
        <v>0</v>
      </c>
      <c r="ES787">
        <v>0</v>
      </c>
      <c r="ET787">
        <v>0</v>
      </c>
      <c r="EU787">
        <v>0</v>
      </c>
      <c r="EV787">
        <v>0</v>
      </c>
      <c r="EW787">
        <v>0</v>
      </c>
      <c r="EX787">
        <v>0</v>
      </c>
      <c r="EY787">
        <v>0</v>
      </c>
      <c r="EZ787">
        <v>0</v>
      </c>
      <c r="FA787">
        <v>0</v>
      </c>
      <c r="FB787">
        <v>0</v>
      </c>
      <c r="FC787">
        <v>0</v>
      </c>
      <c r="FD787">
        <v>0</v>
      </c>
      <c r="FE787">
        <v>0</v>
      </c>
      <c r="FF787">
        <v>0</v>
      </c>
      <c r="FG787">
        <v>0</v>
      </c>
      <c r="FH787">
        <v>0</v>
      </c>
      <c r="FI787">
        <v>0</v>
      </c>
      <c r="FJ787">
        <v>0</v>
      </c>
      <c r="FK787">
        <v>0</v>
      </c>
      <c r="FL787">
        <v>0</v>
      </c>
      <c r="FM787">
        <v>0</v>
      </c>
      <c r="FN787">
        <v>0</v>
      </c>
      <c r="FO787">
        <v>0</v>
      </c>
      <c r="FP787">
        <v>0</v>
      </c>
      <c r="FQ787">
        <v>0</v>
      </c>
      <c r="FR787">
        <v>0</v>
      </c>
      <c r="FS787">
        <v>0</v>
      </c>
      <c r="FT787">
        <v>0</v>
      </c>
      <c r="FU787">
        <v>38</v>
      </c>
      <c r="FV787">
        <v>0.28891879999999998</v>
      </c>
    </row>
    <row r="788" spans="1:178" x14ac:dyDescent="0.2">
      <c r="A788" t="s">
        <v>198</v>
      </c>
      <c r="B788" t="s">
        <v>212</v>
      </c>
      <c r="C788" t="s">
        <v>1</v>
      </c>
      <c r="D788">
        <v>41457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0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  <c r="EB788">
        <v>0</v>
      </c>
      <c r="EC788">
        <v>0</v>
      </c>
      <c r="ED788">
        <v>0</v>
      </c>
      <c r="EE788">
        <v>0</v>
      </c>
      <c r="EF788">
        <v>0</v>
      </c>
      <c r="EG788">
        <v>0</v>
      </c>
      <c r="EH788">
        <v>0</v>
      </c>
      <c r="EI788">
        <v>0</v>
      </c>
      <c r="EJ788">
        <v>0</v>
      </c>
      <c r="EK788">
        <v>0</v>
      </c>
      <c r="EL788">
        <v>0</v>
      </c>
      <c r="EM788">
        <v>0</v>
      </c>
      <c r="EN788">
        <v>0</v>
      </c>
      <c r="EO788">
        <v>0</v>
      </c>
      <c r="EP788">
        <v>0</v>
      </c>
      <c r="EQ788">
        <v>0</v>
      </c>
      <c r="ER788">
        <v>0</v>
      </c>
      <c r="ES788">
        <v>0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0</v>
      </c>
      <c r="FA788">
        <v>0</v>
      </c>
      <c r="FB788">
        <v>0</v>
      </c>
      <c r="FC788">
        <v>0</v>
      </c>
      <c r="FD788">
        <v>0</v>
      </c>
      <c r="FE788">
        <v>0</v>
      </c>
      <c r="FF788">
        <v>0</v>
      </c>
      <c r="FG788">
        <v>0</v>
      </c>
      <c r="FH788">
        <v>0</v>
      </c>
      <c r="FI788">
        <v>0</v>
      </c>
      <c r="FJ788">
        <v>0</v>
      </c>
      <c r="FK788">
        <v>0</v>
      </c>
      <c r="FL788">
        <v>0</v>
      </c>
      <c r="FM788">
        <v>0</v>
      </c>
      <c r="FN788">
        <v>0</v>
      </c>
      <c r="FO788">
        <v>0</v>
      </c>
      <c r="FP788">
        <v>0</v>
      </c>
      <c r="FQ788">
        <v>0</v>
      </c>
      <c r="FR788">
        <v>0</v>
      </c>
      <c r="FS788">
        <v>0</v>
      </c>
      <c r="FT788">
        <v>0</v>
      </c>
      <c r="FU788">
        <v>38</v>
      </c>
      <c r="FV788">
        <v>0.27654669999999998</v>
      </c>
    </row>
    <row r="789" spans="1:178" x14ac:dyDescent="0.2">
      <c r="A789" t="s">
        <v>198</v>
      </c>
      <c r="B789" t="s">
        <v>212</v>
      </c>
      <c r="C789" t="s">
        <v>1</v>
      </c>
      <c r="D789">
        <v>41458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0</v>
      </c>
      <c r="EB789">
        <v>0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I789">
        <v>0</v>
      </c>
      <c r="EJ789">
        <v>0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0</v>
      </c>
      <c r="EQ789">
        <v>0</v>
      </c>
      <c r="ER789">
        <v>0</v>
      </c>
      <c r="ES789">
        <v>0</v>
      </c>
      <c r="ET789">
        <v>0</v>
      </c>
      <c r="EU789">
        <v>0</v>
      </c>
      <c r="EV789">
        <v>0</v>
      </c>
      <c r="EW789">
        <v>0</v>
      </c>
      <c r="EX789">
        <v>0</v>
      </c>
      <c r="EY789">
        <v>0</v>
      </c>
      <c r="EZ789">
        <v>0</v>
      </c>
      <c r="FA789">
        <v>0</v>
      </c>
      <c r="FB789">
        <v>0</v>
      </c>
      <c r="FC789">
        <v>0</v>
      </c>
      <c r="FD789">
        <v>0</v>
      </c>
      <c r="FE789">
        <v>0</v>
      </c>
      <c r="FF789">
        <v>0</v>
      </c>
      <c r="FG789">
        <v>0</v>
      </c>
      <c r="FH789">
        <v>0</v>
      </c>
      <c r="FI789">
        <v>0</v>
      </c>
      <c r="FJ789">
        <v>0</v>
      </c>
      <c r="FK789">
        <v>0</v>
      </c>
      <c r="FL789">
        <v>0</v>
      </c>
      <c r="FM789">
        <v>0</v>
      </c>
      <c r="FN789">
        <v>0</v>
      </c>
      <c r="FO789">
        <v>0</v>
      </c>
      <c r="FP789">
        <v>0</v>
      </c>
      <c r="FQ789">
        <v>0</v>
      </c>
      <c r="FR789">
        <v>0</v>
      </c>
      <c r="FS789">
        <v>0</v>
      </c>
      <c r="FT789">
        <v>0</v>
      </c>
      <c r="FU789">
        <v>38</v>
      </c>
      <c r="FV789">
        <v>0.28281390000000001</v>
      </c>
    </row>
    <row r="790" spans="1:178" x14ac:dyDescent="0.2">
      <c r="A790" t="s">
        <v>198</v>
      </c>
      <c r="B790" t="s">
        <v>212</v>
      </c>
      <c r="C790" t="s">
        <v>1</v>
      </c>
      <c r="D790">
        <v>41505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  <c r="ES790">
        <v>0</v>
      </c>
      <c r="ET790">
        <v>0</v>
      </c>
      <c r="EU790">
        <v>0</v>
      </c>
      <c r="EV790">
        <v>0</v>
      </c>
      <c r="EW790">
        <v>0</v>
      </c>
      <c r="EX790">
        <v>0</v>
      </c>
      <c r="EY790">
        <v>0</v>
      </c>
      <c r="EZ790">
        <v>0</v>
      </c>
      <c r="FA790">
        <v>0</v>
      </c>
      <c r="FB790">
        <v>0</v>
      </c>
      <c r="FC790">
        <v>0</v>
      </c>
      <c r="FD790">
        <v>0</v>
      </c>
      <c r="FE790">
        <v>0</v>
      </c>
      <c r="FF790">
        <v>0</v>
      </c>
      <c r="FG790">
        <v>0</v>
      </c>
      <c r="FH790">
        <v>0</v>
      </c>
      <c r="FI790">
        <v>0</v>
      </c>
      <c r="FJ790">
        <v>0</v>
      </c>
      <c r="FK790">
        <v>0</v>
      </c>
      <c r="FL790">
        <v>0</v>
      </c>
      <c r="FM790">
        <v>0</v>
      </c>
      <c r="FN790">
        <v>0</v>
      </c>
      <c r="FO790">
        <v>0</v>
      </c>
      <c r="FP790">
        <v>0</v>
      </c>
      <c r="FQ790">
        <v>0</v>
      </c>
      <c r="FR790">
        <v>0</v>
      </c>
      <c r="FS790">
        <v>0</v>
      </c>
      <c r="FT790">
        <v>0</v>
      </c>
      <c r="FU790">
        <v>16</v>
      </c>
      <c r="FV790">
        <v>0.32390619999999998</v>
      </c>
    </row>
    <row r="791" spans="1:178" x14ac:dyDescent="0.2">
      <c r="A791" t="s">
        <v>198</v>
      </c>
      <c r="B791" t="s">
        <v>212</v>
      </c>
      <c r="C791" t="s">
        <v>1</v>
      </c>
      <c r="D791">
        <v>41526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0</v>
      </c>
      <c r="EQ791">
        <v>0</v>
      </c>
      <c r="ER791">
        <v>0</v>
      </c>
      <c r="ES791">
        <v>0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0</v>
      </c>
      <c r="EZ791">
        <v>0</v>
      </c>
      <c r="FA791">
        <v>0</v>
      </c>
      <c r="FB791">
        <v>0</v>
      </c>
      <c r="FC791">
        <v>0</v>
      </c>
      <c r="FD791">
        <v>0</v>
      </c>
      <c r="FE791">
        <v>0</v>
      </c>
      <c r="FF791">
        <v>0</v>
      </c>
      <c r="FG791">
        <v>0</v>
      </c>
      <c r="FH791">
        <v>0</v>
      </c>
      <c r="FI791">
        <v>0</v>
      </c>
      <c r="FJ791">
        <v>0</v>
      </c>
      <c r="FK791">
        <v>0</v>
      </c>
      <c r="FL791">
        <v>0</v>
      </c>
      <c r="FM791">
        <v>0</v>
      </c>
      <c r="FN791">
        <v>0</v>
      </c>
      <c r="FO791">
        <v>0</v>
      </c>
      <c r="FP791">
        <v>0</v>
      </c>
      <c r="FQ791">
        <v>0</v>
      </c>
      <c r="FR791">
        <v>0</v>
      </c>
      <c r="FS791">
        <v>0</v>
      </c>
      <c r="FT791">
        <v>0</v>
      </c>
      <c r="FU791">
        <v>39</v>
      </c>
      <c r="FV791">
        <v>0.26847799999999999</v>
      </c>
    </row>
    <row r="792" spans="1:178" x14ac:dyDescent="0.2">
      <c r="A792" t="s">
        <v>198</v>
      </c>
      <c r="B792" t="s">
        <v>212</v>
      </c>
      <c r="C792" t="s">
        <v>1</v>
      </c>
      <c r="D792">
        <v>41527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  <c r="EB792">
        <v>0</v>
      </c>
      <c r="EC792">
        <v>0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0</v>
      </c>
      <c r="EQ792">
        <v>0</v>
      </c>
      <c r="ER792">
        <v>0</v>
      </c>
      <c r="ES792">
        <v>0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0</v>
      </c>
      <c r="FA792">
        <v>0</v>
      </c>
      <c r="FB792">
        <v>0</v>
      </c>
      <c r="FC792">
        <v>0</v>
      </c>
      <c r="FD792">
        <v>0</v>
      </c>
      <c r="FE792">
        <v>0</v>
      </c>
      <c r="FF792">
        <v>0</v>
      </c>
      <c r="FG792">
        <v>0</v>
      </c>
      <c r="FH792">
        <v>0</v>
      </c>
      <c r="FI792">
        <v>0</v>
      </c>
      <c r="FJ792">
        <v>0</v>
      </c>
      <c r="FK792">
        <v>0</v>
      </c>
      <c r="FL792">
        <v>0</v>
      </c>
      <c r="FM792">
        <v>0</v>
      </c>
      <c r="FN792">
        <v>0</v>
      </c>
      <c r="FO792">
        <v>0</v>
      </c>
      <c r="FP792">
        <v>0</v>
      </c>
      <c r="FQ792">
        <v>0</v>
      </c>
      <c r="FR792">
        <v>0</v>
      </c>
      <c r="FS792">
        <v>0</v>
      </c>
      <c r="FT792">
        <v>0</v>
      </c>
      <c r="FU792">
        <v>0</v>
      </c>
      <c r="FV792">
        <v>0</v>
      </c>
    </row>
    <row r="793" spans="1:178" x14ac:dyDescent="0.2">
      <c r="A793" t="s">
        <v>198</v>
      </c>
      <c r="B793" t="s">
        <v>212</v>
      </c>
      <c r="C793" t="s">
        <v>1</v>
      </c>
      <c r="D793" t="s">
        <v>2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0</v>
      </c>
      <c r="DW793">
        <v>0</v>
      </c>
      <c r="DX793">
        <v>0</v>
      </c>
      <c r="DY793">
        <v>0</v>
      </c>
      <c r="DZ793">
        <v>0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0</v>
      </c>
      <c r="EQ793">
        <v>0</v>
      </c>
      <c r="ER793">
        <v>0</v>
      </c>
      <c r="ES793">
        <v>0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0</v>
      </c>
      <c r="FU793">
        <v>36</v>
      </c>
      <c r="FV793">
        <v>0.2858502</v>
      </c>
    </row>
    <row r="794" spans="1:178" x14ac:dyDescent="0.2">
      <c r="A794" t="s">
        <v>198</v>
      </c>
      <c r="B794" t="s">
        <v>212</v>
      </c>
      <c r="C794" t="s">
        <v>203</v>
      </c>
      <c r="D794">
        <v>41424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0</v>
      </c>
      <c r="DM794">
        <v>0</v>
      </c>
      <c r="DN794">
        <v>0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0</v>
      </c>
      <c r="DX794">
        <v>0</v>
      </c>
      <c r="DY794">
        <v>0</v>
      </c>
      <c r="DZ794">
        <v>0</v>
      </c>
      <c r="EA794">
        <v>0</v>
      </c>
      <c r="EB794">
        <v>0</v>
      </c>
      <c r="EC794">
        <v>0</v>
      </c>
      <c r="ED794">
        <v>0</v>
      </c>
      <c r="EE794">
        <v>0</v>
      </c>
      <c r="EF794">
        <v>0</v>
      </c>
      <c r="EG794">
        <v>0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0</v>
      </c>
      <c r="EQ794">
        <v>0</v>
      </c>
      <c r="ER794">
        <v>0</v>
      </c>
      <c r="ES794">
        <v>0</v>
      </c>
      <c r="ET794">
        <v>0</v>
      </c>
      <c r="EU794">
        <v>0</v>
      </c>
      <c r="EV794">
        <v>0</v>
      </c>
      <c r="EW794">
        <v>0</v>
      </c>
      <c r="EX794">
        <v>0</v>
      </c>
      <c r="EY794">
        <v>0</v>
      </c>
      <c r="EZ794">
        <v>0</v>
      </c>
      <c r="FA794">
        <v>0</v>
      </c>
      <c r="FB794">
        <v>0</v>
      </c>
      <c r="FC794">
        <v>0</v>
      </c>
      <c r="FD794">
        <v>0</v>
      </c>
      <c r="FE794">
        <v>0</v>
      </c>
      <c r="FF794">
        <v>0</v>
      </c>
      <c r="FG794">
        <v>0</v>
      </c>
      <c r="FH794">
        <v>0</v>
      </c>
      <c r="FI794">
        <v>0</v>
      </c>
      <c r="FJ794">
        <v>0</v>
      </c>
      <c r="FK794">
        <v>0</v>
      </c>
      <c r="FL794">
        <v>0</v>
      </c>
      <c r="FM794">
        <v>0</v>
      </c>
      <c r="FN794">
        <v>0</v>
      </c>
      <c r="FO794">
        <v>0</v>
      </c>
      <c r="FP794">
        <v>0</v>
      </c>
      <c r="FQ794">
        <v>0</v>
      </c>
      <c r="FR794">
        <v>0</v>
      </c>
      <c r="FS794">
        <v>1</v>
      </c>
      <c r="FT794">
        <v>0</v>
      </c>
    </row>
    <row r="795" spans="1:178" x14ac:dyDescent="0.2">
      <c r="A795" t="s">
        <v>198</v>
      </c>
      <c r="B795" t="s">
        <v>212</v>
      </c>
      <c r="C795" t="s">
        <v>203</v>
      </c>
      <c r="D795">
        <v>41456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  <c r="EB795">
        <v>0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  <c r="ES795">
        <v>0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0</v>
      </c>
      <c r="FA795">
        <v>0</v>
      </c>
      <c r="FB795">
        <v>0</v>
      </c>
      <c r="FC795">
        <v>0</v>
      </c>
      <c r="FD795">
        <v>0</v>
      </c>
      <c r="FE795">
        <v>0</v>
      </c>
      <c r="FF795">
        <v>0</v>
      </c>
      <c r="FG795">
        <v>0</v>
      </c>
      <c r="FH795">
        <v>0</v>
      </c>
      <c r="FI795">
        <v>0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  <c r="FQ795">
        <v>0</v>
      </c>
      <c r="FR795">
        <v>0</v>
      </c>
      <c r="FS795">
        <v>1</v>
      </c>
      <c r="FT795">
        <v>0</v>
      </c>
    </row>
    <row r="796" spans="1:178" x14ac:dyDescent="0.2">
      <c r="A796" t="s">
        <v>198</v>
      </c>
      <c r="B796" t="s">
        <v>212</v>
      </c>
      <c r="C796" t="s">
        <v>203</v>
      </c>
      <c r="D796">
        <v>41457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0</v>
      </c>
      <c r="DR796">
        <v>0</v>
      </c>
      <c r="DS796">
        <v>0</v>
      </c>
      <c r="DT796">
        <v>0</v>
      </c>
      <c r="DU796">
        <v>0</v>
      </c>
      <c r="DV796">
        <v>0</v>
      </c>
      <c r="DW796">
        <v>0</v>
      </c>
      <c r="DX796">
        <v>0</v>
      </c>
      <c r="DY796">
        <v>0</v>
      </c>
      <c r="DZ796">
        <v>0</v>
      </c>
      <c r="EA796">
        <v>0</v>
      </c>
      <c r="EB796">
        <v>0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0</v>
      </c>
      <c r="EN796">
        <v>0</v>
      </c>
      <c r="EO796">
        <v>0</v>
      </c>
      <c r="EP796">
        <v>0</v>
      </c>
      <c r="EQ796">
        <v>0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0</v>
      </c>
      <c r="EX796">
        <v>0</v>
      </c>
      <c r="EY796">
        <v>0</v>
      </c>
      <c r="EZ796">
        <v>0</v>
      </c>
      <c r="FA796">
        <v>0</v>
      </c>
      <c r="FB796">
        <v>0</v>
      </c>
      <c r="FC796">
        <v>0</v>
      </c>
      <c r="FD796">
        <v>0</v>
      </c>
      <c r="FE796">
        <v>0</v>
      </c>
      <c r="FF796">
        <v>0</v>
      </c>
      <c r="FG796">
        <v>0</v>
      </c>
      <c r="FH796">
        <v>0</v>
      </c>
      <c r="FI796">
        <v>0</v>
      </c>
      <c r="FJ796">
        <v>0</v>
      </c>
      <c r="FK796">
        <v>0</v>
      </c>
      <c r="FL796">
        <v>0</v>
      </c>
      <c r="FM796">
        <v>0</v>
      </c>
      <c r="FN796">
        <v>0</v>
      </c>
      <c r="FO796">
        <v>0</v>
      </c>
      <c r="FP796">
        <v>0</v>
      </c>
      <c r="FQ796">
        <v>0</v>
      </c>
      <c r="FR796">
        <v>0</v>
      </c>
      <c r="FS796">
        <v>1</v>
      </c>
      <c r="FT796">
        <v>0</v>
      </c>
    </row>
    <row r="797" spans="1:178" x14ac:dyDescent="0.2">
      <c r="A797" t="s">
        <v>198</v>
      </c>
      <c r="B797" t="s">
        <v>212</v>
      </c>
      <c r="C797" t="s">
        <v>203</v>
      </c>
      <c r="D797">
        <v>41458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0</v>
      </c>
      <c r="DS797">
        <v>0</v>
      </c>
      <c r="DT797">
        <v>0</v>
      </c>
      <c r="DU797">
        <v>0</v>
      </c>
      <c r="DV797">
        <v>0</v>
      </c>
      <c r="DW797">
        <v>0</v>
      </c>
      <c r="DX797">
        <v>0</v>
      </c>
      <c r="DY797">
        <v>0</v>
      </c>
      <c r="DZ797">
        <v>0</v>
      </c>
      <c r="EA797">
        <v>0</v>
      </c>
      <c r="EB797">
        <v>0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0</v>
      </c>
      <c r="EN797">
        <v>0</v>
      </c>
      <c r="EO797">
        <v>0</v>
      </c>
      <c r="EP797">
        <v>0</v>
      </c>
      <c r="EQ797">
        <v>0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0</v>
      </c>
      <c r="EX797">
        <v>0</v>
      </c>
      <c r="EY797">
        <v>0</v>
      </c>
      <c r="EZ797">
        <v>0</v>
      </c>
      <c r="FA797">
        <v>0</v>
      </c>
      <c r="FB797">
        <v>0</v>
      </c>
      <c r="FC797">
        <v>0</v>
      </c>
      <c r="FD797">
        <v>0</v>
      </c>
      <c r="FE797">
        <v>0</v>
      </c>
      <c r="FF797">
        <v>0</v>
      </c>
      <c r="FG797">
        <v>0</v>
      </c>
      <c r="FH797">
        <v>0</v>
      </c>
      <c r="FI797">
        <v>0</v>
      </c>
      <c r="FJ797">
        <v>0</v>
      </c>
      <c r="FK797">
        <v>0</v>
      </c>
      <c r="FL797">
        <v>0</v>
      </c>
      <c r="FM797">
        <v>0</v>
      </c>
      <c r="FN797">
        <v>0</v>
      </c>
      <c r="FO797">
        <v>0</v>
      </c>
      <c r="FP797">
        <v>0</v>
      </c>
      <c r="FQ797">
        <v>0</v>
      </c>
      <c r="FR797">
        <v>0</v>
      </c>
      <c r="FS797">
        <v>1</v>
      </c>
      <c r="FT797">
        <v>0</v>
      </c>
    </row>
    <row r="798" spans="1:178" x14ac:dyDescent="0.2">
      <c r="A798" t="s">
        <v>198</v>
      </c>
      <c r="B798" t="s">
        <v>212</v>
      </c>
      <c r="C798" t="s">
        <v>203</v>
      </c>
      <c r="D798">
        <v>41505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L798">
        <v>0</v>
      </c>
      <c r="DM798">
        <v>0</v>
      </c>
      <c r="DN798">
        <v>0</v>
      </c>
      <c r="DO798">
        <v>0</v>
      </c>
      <c r="DP798">
        <v>0</v>
      </c>
      <c r="DQ798">
        <v>0</v>
      </c>
      <c r="DR798">
        <v>0</v>
      </c>
      <c r="DS798">
        <v>0</v>
      </c>
      <c r="DT798">
        <v>0</v>
      </c>
      <c r="DU798">
        <v>0</v>
      </c>
      <c r="DV798">
        <v>0</v>
      </c>
      <c r="DW798">
        <v>0</v>
      </c>
      <c r="DX798">
        <v>0</v>
      </c>
      <c r="DY798">
        <v>0</v>
      </c>
      <c r="DZ798">
        <v>0</v>
      </c>
      <c r="EA798">
        <v>0</v>
      </c>
      <c r="EB798">
        <v>0</v>
      </c>
      <c r="EC798">
        <v>0</v>
      </c>
      <c r="ED798">
        <v>0</v>
      </c>
      <c r="EE798">
        <v>0</v>
      </c>
      <c r="EF798">
        <v>0</v>
      </c>
      <c r="EG798">
        <v>0</v>
      </c>
      <c r="EH798">
        <v>0</v>
      </c>
      <c r="EI798">
        <v>0</v>
      </c>
      <c r="EJ798">
        <v>0</v>
      </c>
      <c r="EK798">
        <v>0</v>
      </c>
      <c r="EL798">
        <v>0</v>
      </c>
      <c r="EM798">
        <v>0</v>
      </c>
      <c r="EN798">
        <v>0</v>
      </c>
      <c r="EO798">
        <v>0</v>
      </c>
      <c r="EP798">
        <v>0</v>
      </c>
      <c r="EQ798">
        <v>0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0</v>
      </c>
      <c r="EZ798">
        <v>0</v>
      </c>
      <c r="FA798">
        <v>0</v>
      </c>
      <c r="FB798">
        <v>0</v>
      </c>
      <c r="FC798">
        <v>0</v>
      </c>
      <c r="FD798">
        <v>0</v>
      </c>
      <c r="FE798">
        <v>0</v>
      </c>
      <c r="FF798">
        <v>0</v>
      </c>
      <c r="FG798">
        <v>0</v>
      </c>
      <c r="FH798">
        <v>0</v>
      </c>
      <c r="FI798">
        <v>0</v>
      </c>
      <c r="FJ798">
        <v>0</v>
      </c>
      <c r="FK798">
        <v>0</v>
      </c>
      <c r="FL798">
        <v>0</v>
      </c>
      <c r="FM798">
        <v>0</v>
      </c>
      <c r="FN798">
        <v>0</v>
      </c>
      <c r="FO798">
        <v>0</v>
      </c>
      <c r="FP798">
        <v>0</v>
      </c>
      <c r="FQ798">
        <v>0</v>
      </c>
      <c r="FR798">
        <v>0</v>
      </c>
      <c r="FS798">
        <v>1</v>
      </c>
      <c r="FT798">
        <v>0</v>
      </c>
    </row>
    <row r="799" spans="1:178" x14ac:dyDescent="0.2">
      <c r="A799" t="s">
        <v>198</v>
      </c>
      <c r="B799" t="s">
        <v>212</v>
      </c>
      <c r="C799" t="s">
        <v>203</v>
      </c>
      <c r="D799">
        <v>41526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0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0</v>
      </c>
      <c r="EZ799">
        <v>0</v>
      </c>
      <c r="FA799">
        <v>0</v>
      </c>
      <c r="FB799">
        <v>0</v>
      </c>
      <c r="FC799">
        <v>0</v>
      </c>
      <c r="FD799">
        <v>0</v>
      </c>
      <c r="FE799">
        <v>0</v>
      </c>
      <c r="FF799">
        <v>0</v>
      </c>
      <c r="FG799">
        <v>0</v>
      </c>
      <c r="FH799">
        <v>0</v>
      </c>
      <c r="FI799">
        <v>0</v>
      </c>
      <c r="FJ799">
        <v>0</v>
      </c>
      <c r="FK799">
        <v>0</v>
      </c>
      <c r="FL799">
        <v>0</v>
      </c>
      <c r="FM799">
        <v>0</v>
      </c>
      <c r="FN799">
        <v>0</v>
      </c>
      <c r="FO799">
        <v>0</v>
      </c>
      <c r="FP799">
        <v>0</v>
      </c>
      <c r="FQ799">
        <v>0</v>
      </c>
      <c r="FR799">
        <v>0</v>
      </c>
      <c r="FS799">
        <v>1</v>
      </c>
      <c r="FT799">
        <v>0</v>
      </c>
    </row>
    <row r="800" spans="1:178" x14ac:dyDescent="0.2">
      <c r="A800" t="s">
        <v>198</v>
      </c>
      <c r="B800" t="s">
        <v>212</v>
      </c>
      <c r="C800" t="s">
        <v>203</v>
      </c>
      <c r="D800">
        <v>41527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0</v>
      </c>
      <c r="FA800">
        <v>0</v>
      </c>
      <c r="FB800">
        <v>0</v>
      </c>
      <c r="FC800">
        <v>0</v>
      </c>
      <c r="FD800">
        <v>0</v>
      </c>
      <c r="FE800">
        <v>0</v>
      </c>
      <c r="FF800">
        <v>0</v>
      </c>
      <c r="FG800">
        <v>0</v>
      </c>
      <c r="FH800">
        <v>0</v>
      </c>
      <c r="FI800">
        <v>0</v>
      </c>
      <c r="FJ800">
        <v>0</v>
      </c>
      <c r="FK800">
        <v>0</v>
      </c>
      <c r="FL800">
        <v>0</v>
      </c>
      <c r="FM800">
        <v>0</v>
      </c>
      <c r="FN800">
        <v>0</v>
      </c>
      <c r="FO800">
        <v>0</v>
      </c>
      <c r="FP800">
        <v>0</v>
      </c>
      <c r="FQ800">
        <v>0</v>
      </c>
      <c r="FR800">
        <v>0</v>
      </c>
      <c r="FS800">
        <v>1</v>
      </c>
      <c r="FT800">
        <v>0</v>
      </c>
    </row>
    <row r="801" spans="1:176" x14ac:dyDescent="0.2">
      <c r="A801" t="s">
        <v>198</v>
      </c>
      <c r="B801" t="s">
        <v>212</v>
      </c>
      <c r="C801" t="s">
        <v>203</v>
      </c>
      <c r="D801" t="s">
        <v>2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0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0</v>
      </c>
      <c r="EQ801">
        <v>0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0</v>
      </c>
      <c r="EZ801">
        <v>0</v>
      </c>
      <c r="FA801">
        <v>0</v>
      </c>
      <c r="FB801">
        <v>0</v>
      </c>
      <c r="FC801">
        <v>0</v>
      </c>
      <c r="FD801">
        <v>0</v>
      </c>
      <c r="FE801">
        <v>0</v>
      </c>
      <c r="FF801">
        <v>0</v>
      </c>
      <c r="FG801">
        <v>0</v>
      </c>
      <c r="FH801">
        <v>0</v>
      </c>
      <c r="FI801">
        <v>0</v>
      </c>
      <c r="FJ801">
        <v>0</v>
      </c>
      <c r="FK801">
        <v>0</v>
      </c>
      <c r="FL801">
        <v>0</v>
      </c>
      <c r="FM801">
        <v>0</v>
      </c>
      <c r="FN801">
        <v>0</v>
      </c>
      <c r="FO801">
        <v>0</v>
      </c>
      <c r="FP801">
        <v>0</v>
      </c>
      <c r="FQ801">
        <v>0</v>
      </c>
      <c r="FR801">
        <v>0</v>
      </c>
      <c r="FS801">
        <v>1</v>
      </c>
      <c r="FT801">
        <v>0</v>
      </c>
    </row>
    <row r="802" spans="1:176" x14ac:dyDescent="0.2">
      <c r="A802" t="s">
        <v>198</v>
      </c>
      <c r="B802" t="s">
        <v>213</v>
      </c>
      <c r="C802" t="s">
        <v>202</v>
      </c>
      <c r="D802">
        <v>41424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0</v>
      </c>
      <c r="DL802">
        <v>0</v>
      </c>
      <c r="DM802">
        <v>0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0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0</v>
      </c>
      <c r="DZ802">
        <v>0</v>
      </c>
      <c r="EA802">
        <v>0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0</v>
      </c>
      <c r="EN802">
        <v>0</v>
      </c>
      <c r="EO802">
        <v>0</v>
      </c>
      <c r="EP802">
        <v>0</v>
      </c>
      <c r="EQ802">
        <v>0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0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0</v>
      </c>
      <c r="FF802">
        <v>0</v>
      </c>
      <c r="FG802">
        <v>0</v>
      </c>
      <c r="FH802">
        <v>0</v>
      </c>
      <c r="FI802">
        <v>0</v>
      </c>
      <c r="FJ802">
        <v>0</v>
      </c>
      <c r="FK802">
        <v>0</v>
      </c>
      <c r="FL802">
        <v>0</v>
      </c>
      <c r="FM802">
        <v>0</v>
      </c>
      <c r="FN802">
        <v>0</v>
      </c>
      <c r="FO802">
        <v>0</v>
      </c>
      <c r="FP802">
        <v>0</v>
      </c>
      <c r="FQ802">
        <v>0</v>
      </c>
      <c r="FR802">
        <v>0</v>
      </c>
      <c r="FS802">
        <v>1</v>
      </c>
      <c r="FT802">
        <v>0</v>
      </c>
    </row>
    <row r="803" spans="1:176" x14ac:dyDescent="0.2">
      <c r="A803" t="s">
        <v>198</v>
      </c>
      <c r="B803" t="s">
        <v>213</v>
      </c>
      <c r="C803" t="s">
        <v>202</v>
      </c>
      <c r="D803">
        <v>41456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0</v>
      </c>
      <c r="EB803">
        <v>0</v>
      </c>
      <c r="EC803">
        <v>0</v>
      </c>
      <c r="ED803">
        <v>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0</v>
      </c>
      <c r="EL803">
        <v>0</v>
      </c>
      <c r="EM803">
        <v>0</v>
      </c>
      <c r="EN803">
        <v>0</v>
      </c>
      <c r="EO803">
        <v>0</v>
      </c>
      <c r="EP803">
        <v>0</v>
      </c>
      <c r="EQ803">
        <v>0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EZ803">
        <v>0</v>
      </c>
      <c r="FA803">
        <v>0</v>
      </c>
      <c r="FB803">
        <v>0</v>
      </c>
      <c r="FC803">
        <v>0</v>
      </c>
      <c r="FD803">
        <v>0</v>
      </c>
      <c r="FE803">
        <v>0</v>
      </c>
      <c r="FF803">
        <v>0</v>
      </c>
      <c r="FG803">
        <v>0</v>
      </c>
      <c r="FH803">
        <v>0</v>
      </c>
      <c r="FI803">
        <v>0</v>
      </c>
      <c r="FJ803">
        <v>0</v>
      </c>
      <c r="FK803">
        <v>0</v>
      </c>
      <c r="FL803">
        <v>0</v>
      </c>
      <c r="FM803">
        <v>0</v>
      </c>
      <c r="FN803">
        <v>0</v>
      </c>
      <c r="FO803">
        <v>0</v>
      </c>
      <c r="FP803">
        <v>0</v>
      </c>
      <c r="FQ803">
        <v>0</v>
      </c>
      <c r="FR803">
        <v>0</v>
      </c>
      <c r="FS803">
        <v>1</v>
      </c>
      <c r="FT803">
        <v>0</v>
      </c>
    </row>
    <row r="804" spans="1:176" x14ac:dyDescent="0.2">
      <c r="A804" t="s">
        <v>198</v>
      </c>
      <c r="B804" t="s">
        <v>213</v>
      </c>
      <c r="C804" t="s">
        <v>202</v>
      </c>
      <c r="D804">
        <v>41457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0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0</v>
      </c>
      <c r="FA804">
        <v>0</v>
      </c>
      <c r="FB804">
        <v>0</v>
      </c>
      <c r="FC804">
        <v>0</v>
      </c>
      <c r="FD804">
        <v>0</v>
      </c>
      <c r="FE804">
        <v>0</v>
      </c>
      <c r="FF804">
        <v>0</v>
      </c>
      <c r="FG804">
        <v>0</v>
      </c>
      <c r="FH804">
        <v>0</v>
      </c>
      <c r="FI804">
        <v>0</v>
      </c>
      <c r="FJ804">
        <v>0</v>
      </c>
      <c r="FK804">
        <v>0</v>
      </c>
      <c r="FL804">
        <v>0</v>
      </c>
      <c r="FM804">
        <v>0</v>
      </c>
      <c r="FN804">
        <v>0</v>
      </c>
      <c r="FO804">
        <v>0</v>
      </c>
      <c r="FP804">
        <v>0</v>
      </c>
      <c r="FQ804">
        <v>0</v>
      </c>
      <c r="FR804">
        <v>0</v>
      </c>
      <c r="FS804">
        <v>1</v>
      </c>
      <c r="FT804">
        <v>0</v>
      </c>
    </row>
    <row r="805" spans="1:176" x14ac:dyDescent="0.2">
      <c r="A805" t="s">
        <v>198</v>
      </c>
      <c r="B805" t="s">
        <v>213</v>
      </c>
      <c r="C805" t="s">
        <v>202</v>
      </c>
      <c r="D805">
        <v>41458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0</v>
      </c>
      <c r="EO805">
        <v>0</v>
      </c>
      <c r="EP805">
        <v>0</v>
      </c>
      <c r="EQ805">
        <v>0</v>
      </c>
      <c r="ER805">
        <v>0</v>
      </c>
      <c r="ES805">
        <v>0</v>
      </c>
      <c r="ET805">
        <v>0</v>
      </c>
      <c r="EU805">
        <v>0</v>
      </c>
      <c r="EV805">
        <v>0</v>
      </c>
      <c r="EW805">
        <v>0</v>
      </c>
      <c r="EX805">
        <v>0</v>
      </c>
      <c r="EY805">
        <v>0</v>
      </c>
      <c r="EZ805">
        <v>0</v>
      </c>
      <c r="FA805">
        <v>0</v>
      </c>
      <c r="FB805">
        <v>0</v>
      </c>
      <c r="FC805">
        <v>0</v>
      </c>
      <c r="FD805">
        <v>0</v>
      </c>
      <c r="FE805">
        <v>0</v>
      </c>
      <c r="FF805">
        <v>0</v>
      </c>
      <c r="FG805">
        <v>0</v>
      </c>
      <c r="FH805">
        <v>0</v>
      </c>
      <c r="FI805">
        <v>0</v>
      </c>
      <c r="FJ805">
        <v>0</v>
      </c>
      <c r="FK805">
        <v>0</v>
      </c>
      <c r="FL805">
        <v>0</v>
      </c>
      <c r="FM805">
        <v>0</v>
      </c>
      <c r="FN805">
        <v>0</v>
      </c>
      <c r="FO805">
        <v>0</v>
      </c>
      <c r="FP805">
        <v>0</v>
      </c>
      <c r="FQ805">
        <v>0</v>
      </c>
      <c r="FR805">
        <v>0</v>
      </c>
      <c r="FS805">
        <v>1</v>
      </c>
      <c r="FT805">
        <v>0</v>
      </c>
    </row>
    <row r="806" spans="1:176" x14ac:dyDescent="0.2">
      <c r="A806" t="s">
        <v>198</v>
      </c>
      <c r="B806" t="s">
        <v>213</v>
      </c>
      <c r="C806" t="s">
        <v>202</v>
      </c>
      <c r="D806">
        <v>41505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0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0</v>
      </c>
      <c r="DZ806">
        <v>0</v>
      </c>
      <c r="EA806">
        <v>0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0</v>
      </c>
      <c r="EN806">
        <v>0</v>
      </c>
      <c r="EO806">
        <v>0</v>
      </c>
      <c r="EP806">
        <v>0</v>
      </c>
      <c r="EQ806">
        <v>0</v>
      </c>
      <c r="ER806">
        <v>0</v>
      </c>
      <c r="ES806">
        <v>0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0</v>
      </c>
      <c r="FA806">
        <v>0</v>
      </c>
      <c r="FB806">
        <v>0</v>
      </c>
      <c r="FC806">
        <v>0</v>
      </c>
      <c r="FD806">
        <v>0</v>
      </c>
      <c r="FE806">
        <v>0</v>
      </c>
      <c r="FF806">
        <v>0</v>
      </c>
      <c r="FG806">
        <v>0</v>
      </c>
      <c r="FH806">
        <v>0</v>
      </c>
      <c r="FI806">
        <v>0</v>
      </c>
      <c r="FJ806">
        <v>0</v>
      </c>
      <c r="FK806">
        <v>0</v>
      </c>
      <c r="FL806">
        <v>0</v>
      </c>
      <c r="FM806">
        <v>0</v>
      </c>
      <c r="FN806">
        <v>0</v>
      </c>
      <c r="FO806">
        <v>0</v>
      </c>
      <c r="FP806">
        <v>0</v>
      </c>
      <c r="FQ806">
        <v>0</v>
      </c>
      <c r="FR806">
        <v>0</v>
      </c>
      <c r="FS806">
        <v>1</v>
      </c>
      <c r="FT806">
        <v>0</v>
      </c>
    </row>
    <row r="807" spans="1:176" x14ac:dyDescent="0.2">
      <c r="A807" t="s">
        <v>198</v>
      </c>
      <c r="B807" t="s">
        <v>213</v>
      </c>
      <c r="C807" t="s">
        <v>202</v>
      </c>
      <c r="D807">
        <v>41526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>
        <v>0</v>
      </c>
      <c r="EB807">
        <v>0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0</v>
      </c>
      <c r="EN807">
        <v>0</v>
      </c>
      <c r="EO807">
        <v>0</v>
      </c>
      <c r="EP807">
        <v>0</v>
      </c>
      <c r="EQ807">
        <v>0</v>
      </c>
      <c r="ER807">
        <v>0</v>
      </c>
      <c r="ES807">
        <v>0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0</v>
      </c>
      <c r="EZ807">
        <v>0</v>
      </c>
      <c r="FA807">
        <v>0</v>
      </c>
      <c r="FB807">
        <v>0</v>
      </c>
      <c r="FC807">
        <v>0</v>
      </c>
      <c r="FD807">
        <v>0</v>
      </c>
      <c r="FE807">
        <v>0</v>
      </c>
      <c r="FF807">
        <v>0</v>
      </c>
      <c r="FG807">
        <v>0</v>
      </c>
      <c r="FH807">
        <v>0</v>
      </c>
      <c r="FI807">
        <v>0</v>
      </c>
      <c r="FJ807">
        <v>0</v>
      </c>
      <c r="FK807">
        <v>0</v>
      </c>
      <c r="FL807">
        <v>0</v>
      </c>
      <c r="FM807">
        <v>0</v>
      </c>
      <c r="FN807">
        <v>0</v>
      </c>
      <c r="FO807">
        <v>0</v>
      </c>
      <c r="FP807">
        <v>0</v>
      </c>
      <c r="FQ807">
        <v>0</v>
      </c>
      <c r="FR807">
        <v>0</v>
      </c>
      <c r="FS807">
        <v>1</v>
      </c>
      <c r="FT807">
        <v>0</v>
      </c>
    </row>
    <row r="808" spans="1:176" x14ac:dyDescent="0.2">
      <c r="A808" t="s">
        <v>198</v>
      </c>
      <c r="B808" t="s">
        <v>213</v>
      </c>
      <c r="C808" t="s">
        <v>202</v>
      </c>
      <c r="D808">
        <v>41527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0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0</v>
      </c>
      <c r="EM808">
        <v>0</v>
      </c>
      <c r="EN808">
        <v>0</v>
      </c>
      <c r="EO808">
        <v>0</v>
      </c>
      <c r="EP808">
        <v>0</v>
      </c>
      <c r="EQ808">
        <v>0</v>
      </c>
      <c r="ER808">
        <v>0</v>
      </c>
      <c r="ES808">
        <v>0</v>
      </c>
      <c r="ET808">
        <v>0</v>
      </c>
      <c r="EU808">
        <v>0</v>
      </c>
      <c r="EV808">
        <v>0</v>
      </c>
      <c r="EW808">
        <v>0</v>
      </c>
      <c r="EX808">
        <v>0</v>
      </c>
      <c r="EY808">
        <v>0</v>
      </c>
      <c r="EZ808">
        <v>0</v>
      </c>
      <c r="FA808">
        <v>0</v>
      </c>
      <c r="FB808">
        <v>0</v>
      </c>
      <c r="FC808">
        <v>0</v>
      </c>
      <c r="FD808">
        <v>0</v>
      </c>
      <c r="FE808">
        <v>0</v>
      </c>
      <c r="FF808">
        <v>0</v>
      </c>
      <c r="FG808">
        <v>0</v>
      </c>
      <c r="FH808">
        <v>0</v>
      </c>
      <c r="FI808">
        <v>0</v>
      </c>
      <c r="FJ808">
        <v>0</v>
      </c>
      <c r="FK808">
        <v>0</v>
      </c>
      <c r="FL808">
        <v>0</v>
      </c>
      <c r="FM808">
        <v>0</v>
      </c>
      <c r="FN808">
        <v>0</v>
      </c>
      <c r="FO808">
        <v>0</v>
      </c>
      <c r="FP808">
        <v>0</v>
      </c>
      <c r="FQ808">
        <v>0</v>
      </c>
      <c r="FR808">
        <v>0</v>
      </c>
      <c r="FS808">
        <v>1</v>
      </c>
      <c r="FT808">
        <v>0</v>
      </c>
    </row>
    <row r="809" spans="1:176" x14ac:dyDescent="0.2">
      <c r="A809" t="s">
        <v>198</v>
      </c>
      <c r="B809" t="s">
        <v>213</v>
      </c>
      <c r="C809" t="s">
        <v>202</v>
      </c>
      <c r="D809" t="s">
        <v>2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0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0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>
        <v>0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0</v>
      </c>
      <c r="EM809">
        <v>0</v>
      </c>
      <c r="EN809">
        <v>0</v>
      </c>
      <c r="EO809">
        <v>0</v>
      </c>
      <c r="EP809">
        <v>0</v>
      </c>
      <c r="EQ809">
        <v>0</v>
      </c>
      <c r="ER809">
        <v>0</v>
      </c>
      <c r="ES809">
        <v>0</v>
      </c>
      <c r="ET809">
        <v>0</v>
      </c>
      <c r="EU809">
        <v>0</v>
      </c>
      <c r="EV809">
        <v>0</v>
      </c>
      <c r="EW809">
        <v>0</v>
      </c>
      <c r="EX809">
        <v>0</v>
      </c>
      <c r="EY809">
        <v>0</v>
      </c>
      <c r="EZ809">
        <v>0</v>
      </c>
      <c r="FA809">
        <v>0</v>
      </c>
      <c r="FB809">
        <v>0</v>
      </c>
      <c r="FC809">
        <v>0</v>
      </c>
      <c r="FD809">
        <v>0</v>
      </c>
      <c r="FE809">
        <v>0</v>
      </c>
      <c r="FF809">
        <v>0</v>
      </c>
      <c r="FG809">
        <v>0</v>
      </c>
      <c r="FH809">
        <v>0</v>
      </c>
      <c r="FI809">
        <v>0</v>
      </c>
      <c r="FJ809">
        <v>0</v>
      </c>
      <c r="FK809">
        <v>0</v>
      </c>
      <c r="FL809">
        <v>0</v>
      </c>
      <c r="FM809">
        <v>0</v>
      </c>
      <c r="FN809">
        <v>0</v>
      </c>
      <c r="FO809">
        <v>0</v>
      </c>
      <c r="FP809">
        <v>0</v>
      </c>
      <c r="FQ809">
        <v>0</v>
      </c>
      <c r="FR809">
        <v>0</v>
      </c>
      <c r="FS809">
        <v>1</v>
      </c>
      <c r="FT809">
        <v>0</v>
      </c>
    </row>
    <row r="810" spans="1:176" x14ac:dyDescent="0.2">
      <c r="A810" t="s">
        <v>198</v>
      </c>
      <c r="B810" t="s">
        <v>213</v>
      </c>
      <c r="C810" t="s">
        <v>204</v>
      </c>
      <c r="D810">
        <v>41424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0</v>
      </c>
      <c r="DZ810">
        <v>0</v>
      </c>
      <c r="EA810">
        <v>0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0</v>
      </c>
      <c r="EM810">
        <v>0</v>
      </c>
      <c r="EN810">
        <v>0</v>
      </c>
      <c r="EO810">
        <v>0</v>
      </c>
      <c r="EP810">
        <v>0</v>
      </c>
      <c r="EQ810">
        <v>0</v>
      </c>
      <c r="ER810">
        <v>0</v>
      </c>
      <c r="ES810">
        <v>0</v>
      </c>
      <c r="ET810">
        <v>0</v>
      </c>
      <c r="EU810">
        <v>0</v>
      </c>
      <c r="EV810">
        <v>0</v>
      </c>
      <c r="EW810">
        <v>0</v>
      </c>
      <c r="EX810">
        <v>0</v>
      </c>
      <c r="EY810">
        <v>0</v>
      </c>
      <c r="EZ810">
        <v>0</v>
      </c>
      <c r="FA810">
        <v>0</v>
      </c>
      <c r="FB810">
        <v>0</v>
      </c>
      <c r="FC810">
        <v>0</v>
      </c>
      <c r="FD810">
        <v>0</v>
      </c>
      <c r="FE810">
        <v>0</v>
      </c>
      <c r="FF810">
        <v>0</v>
      </c>
      <c r="FG810">
        <v>0</v>
      </c>
      <c r="FH810">
        <v>0</v>
      </c>
      <c r="FI810">
        <v>0</v>
      </c>
      <c r="FJ810">
        <v>0</v>
      </c>
      <c r="FK810">
        <v>0</v>
      </c>
      <c r="FL810">
        <v>0</v>
      </c>
      <c r="FM810">
        <v>0</v>
      </c>
      <c r="FN810">
        <v>0</v>
      </c>
      <c r="FO810">
        <v>0</v>
      </c>
      <c r="FP810">
        <v>0</v>
      </c>
      <c r="FQ810">
        <v>0</v>
      </c>
      <c r="FR810">
        <v>0</v>
      </c>
      <c r="FS810">
        <v>1</v>
      </c>
      <c r="FT810">
        <v>0</v>
      </c>
    </row>
    <row r="811" spans="1:176" x14ac:dyDescent="0.2">
      <c r="A811" t="s">
        <v>198</v>
      </c>
      <c r="B811" t="s">
        <v>213</v>
      </c>
      <c r="C811" t="s">
        <v>204</v>
      </c>
      <c r="D811">
        <v>41456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0</v>
      </c>
      <c r="EN811">
        <v>0</v>
      </c>
      <c r="EO811">
        <v>0</v>
      </c>
      <c r="EP811">
        <v>0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EZ811">
        <v>0</v>
      </c>
      <c r="FA811">
        <v>0</v>
      </c>
      <c r="FB811">
        <v>0</v>
      </c>
      <c r="FC811">
        <v>0</v>
      </c>
      <c r="FD811">
        <v>0</v>
      </c>
      <c r="FE811">
        <v>0</v>
      </c>
      <c r="FF811">
        <v>0</v>
      </c>
      <c r="FG811">
        <v>0</v>
      </c>
      <c r="FH811">
        <v>0</v>
      </c>
      <c r="FI811">
        <v>0</v>
      </c>
      <c r="FJ811">
        <v>0</v>
      </c>
      <c r="FK811">
        <v>0</v>
      </c>
      <c r="FL811">
        <v>0</v>
      </c>
      <c r="FM811">
        <v>0</v>
      </c>
      <c r="FN811">
        <v>0</v>
      </c>
      <c r="FO811">
        <v>0</v>
      </c>
      <c r="FP811">
        <v>0</v>
      </c>
      <c r="FQ811">
        <v>0</v>
      </c>
      <c r="FR811">
        <v>0</v>
      </c>
      <c r="FS811">
        <v>1</v>
      </c>
      <c r="FT811">
        <v>0</v>
      </c>
    </row>
    <row r="812" spans="1:176" x14ac:dyDescent="0.2">
      <c r="A812" t="s">
        <v>198</v>
      </c>
      <c r="B812" t="s">
        <v>213</v>
      </c>
      <c r="C812" t="s">
        <v>204</v>
      </c>
      <c r="D812">
        <v>41457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0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0</v>
      </c>
      <c r="EP812">
        <v>0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0</v>
      </c>
      <c r="FA812">
        <v>0</v>
      </c>
      <c r="FB812">
        <v>0</v>
      </c>
      <c r="FC812">
        <v>0</v>
      </c>
      <c r="FD812">
        <v>0</v>
      </c>
      <c r="FE812">
        <v>0</v>
      </c>
      <c r="FF812">
        <v>0</v>
      </c>
      <c r="FG812">
        <v>0</v>
      </c>
      <c r="FH812">
        <v>0</v>
      </c>
      <c r="FI812">
        <v>0</v>
      </c>
      <c r="FJ812">
        <v>0</v>
      </c>
      <c r="FK812">
        <v>0</v>
      </c>
      <c r="FL812">
        <v>0</v>
      </c>
      <c r="FM812">
        <v>0</v>
      </c>
      <c r="FN812">
        <v>0</v>
      </c>
      <c r="FO812">
        <v>0</v>
      </c>
      <c r="FP812">
        <v>0</v>
      </c>
      <c r="FQ812">
        <v>0</v>
      </c>
      <c r="FR812">
        <v>0</v>
      </c>
      <c r="FS812">
        <v>1</v>
      </c>
      <c r="FT812">
        <v>0</v>
      </c>
    </row>
    <row r="813" spans="1:176" x14ac:dyDescent="0.2">
      <c r="A813" t="s">
        <v>198</v>
      </c>
      <c r="B813" t="s">
        <v>213</v>
      </c>
      <c r="C813" t="s">
        <v>204</v>
      </c>
      <c r="D813">
        <v>41458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>
        <v>0</v>
      </c>
      <c r="EB813">
        <v>0</v>
      </c>
      <c r="EC813">
        <v>0</v>
      </c>
      <c r="ED813">
        <v>0</v>
      </c>
      <c r="EE813">
        <v>0</v>
      </c>
      <c r="EF813">
        <v>0</v>
      </c>
      <c r="EG813">
        <v>0</v>
      </c>
      <c r="EH813">
        <v>0</v>
      </c>
      <c r="EI813">
        <v>0</v>
      </c>
      <c r="EJ813">
        <v>0</v>
      </c>
      <c r="EK813">
        <v>0</v>
      </c>
      <c r="EL813">
        <v>0</v>
      </c>
      <c r="EM813">
        <v>0</v>
      </c>
      <c r="EN813">
        <v>0</v>
      </c>
      <c r="EO813">
        <v>0</v>
      </c>
      <c r="EP813">
        <v>0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</v>
      </c>
      <c r="EX813">
        <v>0</v>
      </c>
      <c r="EY813">
        <v>0</v>
      </c>
      <c r="EZ813">
        <v>0</v>
      </c>
      <c r="FA813">
        <v>0</v>
      </c>
      <c r="FB813">
        <v>0</v>
      </c>
      <c r="FC813">
        <v>0</v>
      </c>
      <c r="FD813">
        <v>0</v>
      </c>
      <c r="FE813">
        <v>0</v>
      </c>
      <c r="FF813">
        <v>0</v>
      </c>
      <c r="FG813">
        <v>0</v>
      </c>
      <c r="FH813">
        <v>0</v>
      </c>
      <c r="FI813">
        <v>0</v>
      </c>
      <c r="FJ813">
        <v>0</v>
      </c>
      <c r="FK813">
        <v>0</v>
      </c>
      <c r="FL813">
        <v>0</v>
      </c>
      <c r="FM813">
        <v>0</v>
      </c>
      <c r="FN813">
        <v>0</v>
      </c>
      <c r="FO813">
        <v>0</v>
      </c>
      <c r="FP813">
        <v>0</v>
      </c>
      <c r="FQ813">
        <v>0</v>
      </c>
      <c r="FR813">
        <v>0</v>
      </c>
      <c r="FS813">
        <v>1</v>
      </c>
      <c r="FT813">
        <v>0</v>
      </c>
    </row>
    <row r="814" spans="1:176" x14ac:dyDescent="0.2">
      <c r="A814" t="s">
        <v>198</v>
      </c>
      <c r="B814" t="s">
        <v>213</v>
      </c>
      <c r="C814" t="s">
        <v>204</v>
      </c>
      <c r="D814">
        <v>41505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0</v>
      </c>
      <c r="EB814">
        <v>0</v>
      </c>
      <c r="EC814">
        <v>0</v>
      </c>
      <c r="ED814">
        <v>0</v>
      </c>
      <c r="EE814">
        <v>0</v>
      </c>
      <c r="EF814">
        <v>0</v>
      </c>
      <c r="EG814">
        <v>0</v>
      </c>
      <c r="EH814">
        <v>0</v>
      </c>
      <c r="EI814">
        <v>0</v>
      </c>
      <c r="EJ814">
        <v>0</v>
      </c>
      <c r="EK814">
        <v>0</v>
      </c>
      <c r="EL814">
        <v>0</v>
      </c>
      <c r="EM814">
        <v>0</v>
      </c>
      <c r="EN814">
        <v>0</v>
      </c>
      <c r="EO814">
        <v>0</v>
      </c>
      <c r="EP814">
        <v>0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0</v>
      </c>
      <c r="FA814">
        <v>0</v>
      </c>
      <c r="FB814">
        <v>0</v>
      </c>
      <c r="FC814">
        <v>0</v>
      </c>
      <c r="FD814">
        <v>0</v>
      </c>
      <c r="FE814">
        <v>0</v>
      </c>
      <c r="FF814">
        <v>0</v>
      </c>
      <c r="FG814">
        <v>0</v>
      </c>
      <c r="FH814">
        <v>0</v>
      </c>
      <c r="FI814">
        <v>0</v>
      </c>
      <c r="FJ814">
        <v>0</v>
      </c>
      <c r="FK814">
        <v>0</v>
      </c>
      <c r="FL814">
        <v>0</v>
      </c>
      <c r="FM814">
        <v>0</v>
      </c>
      <c r="FN814">
        <v>0</v>
      </c>
      <c r="FO814">
        <v>0</v>
      </c>
      <c r="FP814">
        <v>0</v>
      </c>
      <c r="FQ814">
        <v>0</v>
      </c>
      <c r="FR814">
        <v>0</v>
      </c>
      <c r="FS814">
        <v>1</v>
      </c>
      <c r="FT814">
        <v>0</v>
      </c>
    </row>
    <row r="815" spans="1:176" x14ac:dyDescent="0.2">
      <c r="A815" t="s">
        <v>198</v>
      </c>
      <c r="B815" t="s">
        <v>213</v>
      </c>
      <c r="C815" t="s">
        <v>204</v>
      </c>
      <c r="D815">
        <v>41526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0</v>
      </c>
      <c r="EO815">
        <v>0</v>
      </c>
      <c r="EP815">
        <v>0</v>
      </c>
      <c r="EQ815">
        <v>0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EZ815">
        <v>0</v>
      </c>
      <c r="FA815">
        <v>0</v>
      </c>
      <c r="FB815">
        <v>0</v>
      </c>
      <c r="FC815">
        <v>0</v>
      </c>
      <c r="FD815">
        <v>0</v>
      </c>
      <c r="FE815">
        <v>0</v>
      </c>
      <c r="FF815">
        <v>0</v>
      </c>
      <c r="FG815">
        <v>0</v>
      </c>
      <c r="FH815">
        <v>0</v>
      </c>
      <c r="FI815">
        <v>0</v>
      </c>
      <c r="FJ815">
        <v>0</v>
      </c>
      <c r="FK815">
        <v>0</v>
      </c>
      <c r="FL815">
        <v>0</v>
      </c>
      <c r="FM815">
        <v>0</v>
      </c>
      <c r="FN815">
        <v>0</v>
      </c>
      <c r="FO815">
        <v>0</v>
      </c>
      <c r="FP815">
        <v>0</v>
      </c>
      <c r="FQ815">
        <v>0</v>
      </c>
      <c r="FR815">
        <v>0</v>
      </c>
      <c r="FS815">
        <v>1</v>
      </c>
      <c r="FT815">
        <v>0</v>
      </c>
    </row>
    <row r="816" spans="1:176" x14ac:dyDescent="0.2">
      <c r="A816" t="s">
        <v>198</v>
      </c>
      <c r="B816" t="s">
        <v>213</v>
      </c>
      <c r="C816" t="s">
        <v>204</v>
      </c>
      <c r="D816">
        <v>41527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0</v>
      </c>
      <c r="EJ816">
        <v>0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0</v>
      </c>
      <c r="EQ816">
        <v>0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0</v>
      </c>
      <c r="FA816">
        <v>0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  <c r="FH816">
        <v>0</v>
      </c>
      <c r="FI816">
        <v>0</v>
      </c>
      <c r="FJ816">
        <v>0</v>
      </c>
      <c r="FK816">
        <v>0</v>
      </c>
      <c r="FL816">
        <v>0</v>
      </c>
      <c r="FM816">
        <v>0</v>
      </c>
      <c r="FN816">
        <v>0</v>
      </c>
      <c r="FO816">
        <v>0</v>
      </c>
      <c r="FP816">
        <v>0</v>
      </c>
      <c r="FQ816">
        <v>0</v>
      </c>
      <c r="FR816">
        <v>0</v>
      </c>
      <c r="FS816">
        <v>1</v>
      </c>
      <c r="FT816">
        <v>0</v>
      </c>
    </row>
    <row r="817" spans="1:178" x14ac:dyDescent="0.2">
      <c r="A817" t="s">
        <v>198</v>
      </c>
      <c r="B817" t="s">
        <v>213</v>
      </c>
      <c r="C817" t="s">
        <v>204</v>
      </c>
      <c r="D817" t="s">
        <v>2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0</v>
      </c>
      <c r="EB817">
        <v>0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0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0</v>
      </c>
      <c r="EQ817">
        <v>0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EZ817">
        <v>0</v>
      </c>
      <c r="FA817">
        <v>0</v>
      </c>
      <c r="FB817">
        <v>0</v>
      </c>
      <c r="FC817">
        <v>0</v>
      </c>
      <c r="FD817">
        <v>0</v>
      </c>
      <c r="FE817">
        <v>0</v>
      </c>
      <c r="FF817">
        <v>0</v>
      </c>
      <c r="FG817">
        <v>0</v>
      </c>
      <c r="FH817">
        <v>0</v>
      </c>
      <c r="FI817">
        <v>0</v>
      </c>
      <c r="FJ817">
        <v>0</v>
      </c>
      <c r="FK817">
        <v>0</v>
      </c>
      <c r="FL817">
        <v>0</v>
      </c>
      <c r="FM817">
        <v>0</v>
      </c>
      <c r="FN817">
        <v>0</v>
      </c>
      <c r="FO817">
        <v>0</v>
      </c>
      <c r="FP817">
        <v>0</v>
      </c>
      <c r="FQ817">
        <v>0</v>
      </c>
      <c r="FR817">
        <v>0</v>
      </c>
      <c r="FS817">
        <v>1</v>
      </c>
      <c r="FT817">
        <v>0</v>
      </c>
    </row>
    <row r="818" spans="1:178" x14ac:dyDescent="0.2">
      <c r="A818" t="s">
        <v>198</v>
      </c>
      <c r="B818" t="s">
        <v>213</v>
      </c>
      <c r="C818" t="s">
        <v>1</v>
      </c>
      <c r="D818">
        <v>41424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0</v>
      </c>
      <c r="EB818">
        <v>0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0</v>
      </c>
      <c r="EK818">
        <v>0</v>
      </c>
      <c r="EL818">
        <v>0</v>
      </c>
      <c r="EM818">
        <v>0</v>
      </c>
      <c r="EN818">
        <v>0</v>
      </c>
      <c r="EO818">
        <v>0</v>
      </c>
      <c r="EP818">
        <v>0</v>
      </c>
      <c r="EQ818">
        <v>0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0</v>
      </c>
      <c r="FA818">
        <v>0</v>
      </c>
      <c r="FB818">
        <v>0</v>
      </c>
      <c r="FC818">
        <v>0</v>
      </c>
      <c r="FD818">
        <v>0</v>
      </c>
      <c r="FE818">
        <v>0</v>
      </c>
      <c r="FF818">
        <v>0</v>
      </c>
      <c r="FG818">
        <v>0</v>
      </c>
      <c r="FH818">
        <v>0</v>
      </c>
      <c r="FI818">
        <v>0</v>
      </c>
      <c r="FJ818">
        <v>0</v>
      </c>
      <c r="FK818">
        <v>0</v>
      </c>
      <c r="FL818">
        <v>0</v>
      </c>
      <c r="FM818">
        <v>0</v>
      </c>
      <c r="FN818">
        <v>0</v>
      </c>
      <c r="FO818">
        <v>0</v>
      </c>
      <c r="FP818">
        <v>0</v>
      </c>
      <c r="FQ818">
        <v>0</v>
      </c>
      <c r="FR818">
        <v>0</v>
      </c>
      <c r="FS818">
        <v>0</v>
      </c>
      <c r="FT818">
        <v>0</v>
      </c>
      <c r="FU818">
        <v>12</v>
      </c>
      <c r="FV818">
        <v>0.32793309999999998</v>
      </c>
    </row>
    <row r="819" spans="1:178" x14ac:dyDescent="0.2">
      <c r="A819" t="s">
        <v>198</v>
      </c>
      <c r="B819" t="s">
        <v>213</v>
      </c>
      <c r="C819" t="s">
        <v>1</v>
      </c>
      <c r="D819">
        <v>41456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  <c r="EB819">
        <v>0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0</v>
      </c>
      <c r="EQ819">
        <v>0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EZ819">
        <v>0</v>
      </c>
      <c r="FA819">
        <v>0</v>
      </c>
      <c r="FB819">
        <v>0</v>
      </c>
      <c r="FC819">
        <v>0</v>
      </c>
      <c r="FD819">
        <v>0</v>
      </c>
      <c r="FE819">
        <v>0</v>
      </c>
      <c r="FF819">
        <v>0</v>
      </c>
      <c r="FG819">
        <v>0</v>
      </c>
      <c r="FH819">
        <v>0</v>
      </c>
      <c r="FI819">
        <v>0</v>
      </c>
      <c r="FJ819">
        <v>0</v>
      </c>
      <c r="FK819">
        <v>0</v>
      </c>
      <c r="FL819">
        <v>0</v>
      </c>
      <c r="FM819">
        <v>0</v>
      </c>
      <c r="FN819">
        <v>0</v>
      </c>
      <c r="FO819">
        <v>0</v>
      </c>
      <c r="FP819">
        <v>0</v>
      </c>
      <c r="FQ819">
        <v>0</v>
      </c>
      <c r="FR819">
        <v>0</v>
      </c>
      <c r="FS819">
        <v>0</v>
      </c>
      <c r="FT819">
        <v>0</v>
      </c>
      <c r="FU819">
        <v>15</v>
      </c>
      <c r="FV819">
        <v>0.36936799999999997</v>
      </c>
    </row>
    <row r="820" spans="1:178" x14ac:dyDescent="0.2">
      <c r="A820" t="s">
        <v>198</v>
      </c>
      <c r="B820" t="s">
        <v>213</v>
      </c>
      <c r="C820" t="s">
        <v>1</v>
      </c>
      <c r="D820">
        <v>41457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0</v>
      </c>
      <c r="DU820">
        <v>0</v>
      </c>
      <c r="DV820">
        <v>0</v>
      </c>
      <c r="DW820">
        <v>0</v>
      </c>
      <c r="DX820">
        <v>0</v>
      </c>
      <c r="DY820">
        <v>0</v>
      </c>
      <c r="DZ820">
        <v>0</v>
      </c>
      <c r="EA820">
        <v>0</v>
      </c>
      <c r="EB820">
        <v>0</v>
      </c>
      <c r="EC820">
        <v>0</v>
      </c>
      <c r="ED820">
        <v>0</v>
      </c>
      <c r="EE820">
        <v>0</v>
      </c>
      <c r="EF820">
        <v>0</v>
      </c>
      <c r="EG820">
        <v>0</v>
      </c>
      <c r="EH820">
        <v>0</v>
      </c>
      <c r="EI820">
        <v>0</v>
      </c>
      <c r="EJ820">
        <v>0</v>
      </c>
      <c r="EK820">
        <v>0</v>
      </c>
      <c r="EL820">
        <v>0</v>
      </c>
      <c r="EM820">
        <v>0</v>
      </c>
      <c r="EN820">
        <v>0</v>
      </c>
      <c r="EO820">
        <v>0</v>
      </c>
      <c r="EP820">
        <v>0</v>
      </c>
      <c r="EQ820">
        <v>0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0</v>
      </c>
      <c r="FA820">
        <v>0</v>
      </c>
      <c r="FB820">
        <v>0</v>
      </c>
      <c r="FC820">
        <v>0</v>
      </c>
      <c r="FD820">
        <v>0</v>
      </c>
      <c r="FE820">
        <v>0</v>
      </c>
      <c r="FF820">
        <v>0</v>
      </c>
      <c r="FG820">
        <v>0</v>
      </c>
      <c r="FH820">
        <v>0</v>
      </c>
      <c r="FI820">
        <v>0</v>
      </c>
      <c r="FJ820">
        <v>0</v>
      </c>
      <c r="FK820">
        <v>0</v>
      </c>
      <c r="FL820">
        <v>0</v>
      </c>
      <c r="FM820">
        <v>0</v>
      </c>
      <c r="FN820">
        <v>0</v>
      </c>
      <c r="FO820">
        <v>0</v>
      </c>
      <c r="FP820">
        <v>0</v>
      </c>
      <c r="FQ820">
        <v>0</v>
      </c>
      <c r="FR820">
        <v>0</v>
      </c>
      <c r="FS820">
        <v>0</v>
      </c>
      <c r="FT820">
        <v>0</v>
      </c>
      <c r="FU820">
        <v>15</v>
      </c>
      <c r="FV820">
        <v>0.36074430000000002</v>
      </c>
    </row>
    <row r="821" spans="1:178" x14ac:dyDescent="0.2">
      <c r="A821" t="s">
        <v>198</v>
      </c>
      <c r="B821" t="s">
        <v>213</v>
      </c>
      <c r="C821" t="s">
        <v>1</v>
      </c>
      <c r="D821">
        <v>41458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0</v>
      </c>
      <c r="DV821">
        <v>0</v>
      </c>
      <c r="DW821">
        <v>0</v>
      </c>
      <c r="DX821">
        <v>0</v>
      </c>
      <c r="DY821">
        <v>0</v>
      </c>
      <c r="DZ821">
        <v>0</v>
      </c>
      <c r="EA821">
        <v>0</v>
      </c>
      <c r="EB821">
        <v>0</v>
      </c>
      <c r="EC821">
        <v>0</v>
      </c>
      <c r="ED821">
        <v>0</v>
      </c>
      <c r="EE821">
        <v>0</v>
      </c>
      <c r="EF821">
        <v>0</v>
      </c>
      <c r="EG821">
        <v>0</v>
      </c>
      <c r="EH821">
        <v>0</v>
      </c>
      <c r="EI821">
        <v>0</v>
      </c>
      <c r="EJ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0</v>
      </c>
      <c r="EQ821">
        <v>0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0</v>
      </c>
      <c r="EX821">
        <v>0</v>
      </c>
      <c r="EY821">
        <v>0</v>
      </c>
      <c r="EZ821">
        <v>0</v>
      </c>
      <c r="FA821">
        <v>0</v>
      </c>
      <c r="FB821">
        <v>0</v>
      </c>
      <c r="FC821">
        <v>0</v>
      </c>
      <c r="FD821">
        <v>0</v>
      </c>
      <c r="FE821">
        <v>0</v>
      </c>
      <c r="FF821">
        <v>0</v>
      </c>
      <c r="FG821">
        <v>0</v>
      </c>
      <c r="FH821">
        <v>0</v>
      </c>
      <c r="FI821">
        <v>0</v>
      </c>
      <c r="FJ821">
        <v>0</v>
      </c>
      <c r="FK821">
        <v>0</v>
      </c>
      <c r="FL821">
        <v>0</v>
      </c>
      <c r="FM821">
        <v>0</v>
      </c>
      <c r="FN821">
        <v>0</v>
      </c>
      <c r="FO821">
        <v>0</v>
      </c>
      <c r="FP821">
        <v>0</v>
      </c>
      <c r="FQ821">
        <v>0</v>
      </c>
      <c r="FR821">
        <v>0</v>
      </c>
      <c r="FS821">
        <v>0</v>
      </c>
      <c r="FT821">
        <v>0</v>
      </c>
      <c r="FU821">
        <v>0</v>
      </c>
      <c r="FV821">
        <v>0</v>
      </c>
    </row>
    <row r="822" spans="1:178" x14ac:dyDescent="0.2">
      <c r="A822" t="s">
        <v>198</v>
      </c>
      <c r="B822" t="s">
        <v>213</v>
      </c>
      <c r="C822" t="s">
        <v>1</v>
      </c>
      <c r="D822">
        <v>41505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  <c r="EB822">
        <v>0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0</v>
      </c>
      <c r="EP822">
        <v>0</v>
      </c>
      <c r="EQ822">
        <v>0</v>
      </c>
      <c r="ER822">
        <v>0</v>
      </c>
      <c r="ES822">
        <v>0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0</v>
      </c>
      <c r="EZ822">
        <v>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0</v>
      </c>
      <c r="FJ822">
        <v>0</v>
      </c>
      <c r="FK822">
        <v>0</v>
      </c>
      <c r="FL822">
        <v>0</v>
      </c>
      <c r="FM822">
        <v>0</v>
      </c>
      <c r="FN822">
        <v>0</v>
      </c>
      <c r="FO822">
        <v>0</v>
      </c>
      <c r="FP822">
        <v>0</v>
      </c>
      <c r="FQ822">
        <v>0</v>
      </c>
      <c r="FR822">
        <v>0</v>
      </c>
      <c r="FS822">
        <v>0</v>
      </c>
      <c r="FT822">
        <v>0</v>
      </c>
      <c r="FU822">
        <v>2</v>
      </c>
      <c r="FV822">
        <v>0.54884840000000001</v>
      </c>
    </row>
    <row r="823" spans="1:178" x14ac:dyDescent="0.2">
      <c r="A823" t="s">
        <v>198</v>
      </c>
      <c r="B823" t="s">
        <v>213</v>
      </c>
      <c r="C823" t="s">
        <v>1</v>
      </c>
      <c r="D823">
        <v>41526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0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  <c r="EB823">
        <v>0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0</v>
      </c>
      <c r="EI823">
        <v>0</v>
      </c>
      <c r="EJ823">
        <v>0</v>
      </c>
      <c r="EK823">
        <v>0</v>
      </c>
      <c r="EL823">
        <v>0</v>
      </c>
      <c r="EM823">
        <v>0</v>
      </c>
      <c r="EN823">
        <v>0</v>
      </c>
      <c r="EO823">
        <v>0</v>
      </c>
      <c r="EP823">
        <v>0</v>
      </c>
      <c r="EQ823">
        <v>0</v>
      </c>
      <c r="ER823">
        <v>0</v>
      </c>
      <c r="ES823">
        <v>0</v>
      </c>
      <c r="ET823">
        <v>0</v>
      </c>
      <c r="EU823">
        <v>0</v>
      </c>
      <c r="EV823">
        <v>0</v>
      </c>
      <c r="EW823">
        <v>0</v>
      </c>
      <c r="EX823">
        <v>0</v>
      </c>
      <c r="EY823">
        <v>0</v>
      </c>
      <c r="EZ823">
        <v>0</v>
      </c>
      <c r="FA823">
        <v>0</v>
      </c>
      <c r="FB823">
        <v>0</v>
      </c>
      <c r="FC823">
        <v>0</v>
      </c>
      <c r="FD823">
        <v>0</v>
      </c>
      <c r="FE823">
        <v>0</v>
      </c>
      <c r="FF823">
        <v>0</v>
      </c>
      <c r="FG823">
        <v>0</v>
      </c>
      <c r="FH823">
        <v>0</v>
      </c>
      <c r="FI823">
        <v>0</v>
      </c>
      <c r="FJ823">
        <v>0</v>
      </c>
      <c r="FK823">
        <v>0</v>
      </c>
      <c r="FL823">
        <v>0</v>
      </c>
      <c r="FM823">
        <v>0</v>
      </c>
      <c r="FN823">
        <v>0</v>
      </c>
      <c r="FO823">
        <v>0</v>
      </c>
      <c r="FP823">
        <v>0</v>
      </c>
      <c r="FQ823">
        <v>0</v>
      </c>
      <c r="FR823">
        <v>0</v>
      </c>
      <c r="FS823">
        <v>0</v>
      </c>
      <c r="FT823">
        <v>0</v>
      </c>
      <c r="FU823">
        <v>15</v>
      </c>
      <c r="FV823">
        <v>0.3477691</v>
      </c>
    </row>
    <row r="824" spans="1:178" x14ac:dyDescent="0.2">
      <c r="A824" t="s">
        <v>198</v>
      </c>
      <c r="B824" t="s">
        <v>213</v>
      </c>
      <c r="C824" t="s">
        <v>1</v>
      </c>
      <c r="D824">
        <v>41527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0</v>
      </c>
      <c r="DY824">
        <v>0</v>
      </c>
      <c r="DZ824">
        <v>0</v>
      </c>
      <c r="EA824">
        <v>0</v>
      </c>
      <c r="EB824">
        <v>0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0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0</v>
      </c>
      <c r="EZ824">
        <v>0</v>
      </c>
      <c r="FA824">
        <v>0</v>
      </c>
      <c r="FB824">
        <v>0</v>
      </c>
      <c r="FC824">
        <v>0</v>
      </c>
      <c r="FD824">
        <v>0</v>
      </c>
      <c r="FE824">
        <v>0</v>
      </c>
      <c r="FF824">
        <v>0</v>
      </c>
      <c r="FG824">
        <v>0</v>
      </c>
      <c r="FH824">
        <v>0</v>
      </c>
      <c r="FI824">
        <v>0</v>
      </c>
      <c r="FJ824">
        <v>0</v>
      </c>
      <c r="FK824">
        <v>0</v>
      </c>
      <c r="FL824">
        <v>0</v>
      </c>
      <c r="FM824">
        <v>0</v>
      </c>
      <c r="FN824">
        <v>0</v>
      </c>
      <c r="FO824">
        <v>0</v>
      </c>
      <c r="FP824">
        <v>0</v>
      </c>
      <c r="FQ824">
        <v>0</v>
      </c>
      <c r="FR824">
        <v>0</v>
      </c>
      <c r="FS824">
        <v>0</v>
      </c>
      <c r="FT824">
        <v>0</v>
      </c>
      <c r="FU824">
        <v>0</v>
      </c>
      <c r="FV824">
        <v>0</v>
      </c>
    </row>
    <row r="825" spans="1:178" x14ac:dyDescent="0.2">
      <c r="A825" t="s">
        <v>198</v>
      </c>
      <c r="B825" t="s">
        <v>213</v>
      </c>
      <c r="C825" t="s">
        <v>1</v>
      </c>
      <c r="D825" t="s">
        <v>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0</v>
      </c>
      <c r="DL825">
        <v>0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0</v>
      </c>
      <c r="DU825">
        <v>0</v>
      </c>
      <c r="DV825">
        <v>0</v>
      </c>
      <c r="DW825">
        <v>0</v>
      </c>
      <c r="DX825">
        <v>0</v>
      </c>
      <c r="DY825">
        <v>0</v>
      </c>
      <c r="DZ825">
        <v>0</v>
      </c>
      <c r="EA825">
        <v>0</v>
      </c>
      <c r="EB825">
        <v>0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0</v>
      </c>
      <c r="EQ825">
        <v>0</v>
      </c>
      <c r="ER825">
        <v>0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0</v>
      </c>
      <c r="EZ825">
        <v>0</v>
      </c>
      <c r="FA825">
        <v>0</v>
      </c>
      <c r="FB825">
        <v>0</v>
      </c>
      <c r="FC825">
        <v>0</v>
      </c>
      <c r="FD825">
        <v>0</v>
      </c>
      <c r="FE825">
        <v>0</v>
      </c>
      <c r="FF825">
        <v>0</v>
      </c>
      <c r="FG825">
        <v>0</v>
      </c>
      <c r="FH825">
        <v>0</v>
      </c>
      <c r="FI825">
        <v>0</v>
      </c>
      <c r="FJ825">
        <v>0</v>
      </c>
      <c r="FK825">
        <v>0</v>
      </c>
      <c r="FL825">
        <v>0</v>
      </c>
      <c r="FM825">
        <v>0</v>
      </c>
      <c r="FN825">
        <v>0</v>
      </c>
      <c r="FO825">
        <v>0</v>
      </c>
      <c r="FP825">
        <v>0</v>
      </c>
      <c r="FQ825">
        <v>0</v>
      </c>
      <c r="FR825">
        <v>0</v>
      </c>
      <c r="FS825">
        <v>0</v>
      </c>
      <c r="FT825">
        <v>0</v>
      </c>
      <c r="FU825">
        <v>14.25</v>
      </c>
      <c r="FV825">
        <v>0.35145369999999998</v>
      </c>
    </row>
    <row r="826" spans="1:178" x14ac:dyDescent="0.2">
      <c r="A826" t="s">
        <v>198</v>
      </c>
      <c r="B826" t="s">
        <v>213</v>
      </c>
      <c r="C826" t="s">
        <v>203</v>
      </c>
      <c r="D826">
        <v>41424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0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0</v>
      </c>
      <c r="DS826">
        <v>0</v>
      </c>
      <c r="DT826">
        <v>0</v>
      </c>
      <c r="DU826">
        <v>0</v>
      </c>
      <c r="DV826">
        <v>0</v>
      </c>
      <c r="DW826">
        <v>0</v>
      </c>
      <c r="DX826">
        <v>0</v>
      </c>
      <c r="DY826">
        <v>0</v>
      </c>
      <c r="DZ826">
        <v>0</v>
      </c>
      <c r="EA826">
        <v>0</v>
      </c>
      <c r="EB826">
        <v>0</v>
      </c>
      <c r="EC826">
        <v>0</v>
      </c>
      <c r="ED826">
        <v>0</v>
      </c>
      <c r="EE826">
        <v>0</v>
      </c>
      <c r="EF826">
        <v>0</v>
      </c>
      <c r="EG826">
        <v>0</v>
      </c>
      <c r="EH826">
        <v>0</v>
      </c>
      <c r="EI826">
        <v>0</v>
      </c>
      <c r="EJ826">
        <v>0</v>
      </c>
      <c r="EK826">
        <v>0</v>
      </c>
      <c r="EL826">
        <v>0</v>
      </c>
      <c r="EM826">
        <v>0</v>
      </c>
      <c r="EN826">
        <v>0</v>
      </c>
      <c r="EO826">
        <v>0</v>
      </c>
      <c r="EP826">
        <v>0</v>
      </c>
      <c r="EQ826">
        <v>0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0</v>
      </c>
      <c r="EX826">
        <v>0</v>
      </c>
      <c r="EY826">
        <v>0</v>
      </c>
      <c r="EZ826">
        <v>0</v>
      </c>
      <c r="FA826">
        <v>0</v>
      </c>
      <c r="FB826">
        <v>0</v>
      </c>
      <c r="FC826">
        <v>0</v>
      </c>
      <c r="FD826">
        <v>0</v>
      </c>
      <c r="FE826">
        <v>0</v>
      </c>
      <c r="FF826">
        <v>0</v>
      </c>
      <c r="FG826">
        <v>0</v>
      </c>
      <c r="FH826">
        <v>0</v>
      </c>
      <c r="FI826">
        <v>0</v>
      </c>
      <c r="FJ826">
        <v>0</v>
      </c>
      <c r="FK826">
        <v>0</v>
      </c>
      <c r="FL826">
        <v>0</v>
      </c>
      <c r="FM826">
        <v>0</v>
      </c>
      <c r="FN826">
        <v>0</v>
      </c>
      <c r="FO826">
        <v>0</v>
      </c>
      <c r="FP826">
        <v>0</v>
      </c>
      <c r="FQ826">
        <v>0</v>
      </c>
      <c r="FR826">
        <v>0</v>
      </c>
      <c r="FS826">
        <v>1</v>
      </c>
      <c r="FT826">
        <v>0</v>
      </c>
    </row>
    <row r="827" spans="1:178" x14ac:dyDescent="0.2">
      <c r="A827" t="s">
        <v>198</v>
      </c>
      <c r="B827" t="s">
        <v>213</v>
      </c>
      <c r="C827" t="s">
        <v>203</v>
      </c>
      <c r="D827">
        <v>41456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0</v>
      </c>
      <c r="DS827">
        <v>0</v>
      </c>
      <c r="DT827">
        <v>0</v>
      </c>
      <c r="DU827">
        <v>0</v>
      </c>
      <c r="DV827">
        <v>0</v>
      </c>
      <c r="DW827">
        <v>0</v>
      </c>
      <c r="DX827">
        <v>0</v>
      </c>
      <c r="DY827">
        <v>0</v>
      </c>
      <c r="DZ827">
        <v>0</v>
      </c>
      <c r="EA827">
        <v>0</v>
      </c>
      <c r="EB827">
        <v>0</v>
      </c>
      <c r="EC827">
        <v>0</v>
      </c>
      <c r="ED827">
        <v>0</v>
      </c>
      <c r="EE827">
        <v>0</v>
      </c>
      <c r="EF827">
        <v>0</v>
      </c>
      <c r="EG827">
        <v>0</v>
      </c>
      <c r="EH827">
        <v>0</v>
      </c>
      <c r="EI827">
        <v>0</v>
      </c>
      <c r="EJ827">
        <v>0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0</v>
      </c>
      <c r="EQ827">
        <v>0</v>
      </c>
      <c r="ER827">
        <v>0</v>
      </c>
      <c r="ES827">
        <v>0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EZ827">
        <v>0</v>
      </c>
      <c r="FA827">
        <v>0</v>
      </c>
      <c r="FB827">
        <v>0</v>
      </c>
      <c r="FC827">
        <v>0</v>
      </c>
      <c r="FD827">
        <v>0</v>
      </c>
      <c r="FE827">
        <v>0</v>
      </c>
      <c r="FF827">
        <v>0</v>
      </c>
      <c r="FG827">
        <v>0</v>
      </c>
      <c r="FH827">
        <v>0</v>
      </c>
      <c r="FI827">
        <v>0</v>
      </c>
      <c r="FJ827">
        <v>0</v>
      </c>
      <c r="FK827">
        <v>0</v>
      </c>
      <c r="FL827">
        <v>0</v>
      </c>
      <c r="FM827">
        <v>0</v>
      </c>
      <c r="FN827">
        <v>0</v>
      </c>
      <c r="FO827">
        <v>0</v>
      </c>
      <c r="FP827">
        <v>0</v>
      </c>
      <c r="FQ827">
        <v>0</v>
      </c>
      <c r="FR827">
        <v>0</v>
      </c>
      <c r="FS827">
        <v>1</v>
      </c>
      <c r="FT827">
        <v>0</v>
      </c>
    </row>
    <row r="828" spans="1:178" x14ac:dyDescent="0.2">
      <c r="A828" t="s">
        <v>198</v>
      </c>
      <c r="B828" t="s">
        <v>213</v>
      </c>
      <c r="C828" t="s">
        <v>203</v>
      </c>
      <c r="D828">
        <v>41457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0</v>
      </c>
      <c r="DL828">
        <v>0</v>
      </c>
      <c r="DM828">
        <v>0</v>
      </c>
      <c r="DN828">
        <v>0</v>
      </c>
      <c r="DO828">
        <v>0</v>
      </c>
      <c r="DP828">
        <v>0</v>
      </c>
      <c r="DQ828">
        <v>0</v>
      </c>
      <c r="DR828">
        <v>0</v>
      </c>
      <c r="DS828">
        <v>0</v>
      </c>
      <c r="DT828">
        <v>0</v>
      </c>
      <c r="DU828">
        <v>0</v>
      </c>
      <c r="DV828">
        <v>0</v>
      </c>
      <c r="DW828">
        <v>0</v>
      </c>
      <c r="DX828">
        <v>0</v>
      </c>
      <c r="DY828">
        <v>0</v>
      </c>
      <c r="DZ828">
        <v>0</v>
      </c>
      <c r="EA828">
        <v>0</v>
      </c>
      <c r="EB828">
        <v>0</v>
      </c>
      <c r="EC828">
        <v>0</v>
      </c>
      <c r="ED828">
        <v>0</v>
      </c>
      <c r="EE828">
        <v>0</v>
      </c>
      <c r="EF828">
        <v>0</v>
      </c>
      <c r="EG828">
        <v>0</v>
      </c>
      <c r="EH828">
        <v>0</v>
      </c>
      <c r="EI828">
        <v>0</v>
      </c>
      <c r="EJ828">
        <v>0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0</v>
      </c>
      <c r="EQ828">
        <v>0</v>
      </c>
      <c r="ER828">
        <v>0</v>
      </c>
      <c r="ES828">
        <v>0</v>
      </c>
      <c r="ET828">
        <v>0</v>
      </c>
      <c r="EU828">
        <v>0</v>
      </c>
      <c r="EV828">
        <v>0</v>
      </c>
      <c r="EW828">
        <v>0</v>
      </c>
      <c r="EX828">
        <v>0</v>
      </c>
      <c r="EY828">
        <v>0</v>
      </c>
      <c r="EZ828">
        <v>0</v>
      </c>
      <c r="FA828">
        <v>0</v>
      </c>
      <c r="FB828">
        <v>0</v>
      </c>
      <c r="FC828">
        <v>0</v>
      </c>
      <c r="FD828">
        <v>0</v>
      </c>
      <c r="FE828">
        <v>0</v>
      </c>
      <c r="FF828">
        <v>0</v>
      </c>
      <c r="FG828">
        <v>0</v>
      </c>
      <c r="FH828">
        <v>0</v>
      </c>
      <c r="FI828">
        <v>0</v>
      </c>
      <c r="FJ828">
        <v>0</v>
      </c>
      <c r="FK828">
        <v>0</v>
      </c>
      <c r="FL828">
        <v>0</v>
      </c>
      <c r="FM828">
        <v>0</v>
      </c>
      <c r="FN828">
        <v>0</v>
      </c>
      <c r="FO828">
        <v>0</v>
      </c>
      <c r="FP828">
        <v>0</v>
      </c>
      <c r="FQ828">
        <v>0</v>
      </c>
      <c r="FR828">
        <v>0</v>
      </c>
      <c r="FS828">
        <v>1</v>
      </c>
      <c r="FT828">
        <v>0</v>
      </c>
    </row>
    <row r="829" spans="1:178" x14ac:dyDescent="0.2">
      <c r="A829" t="s">
        <v>198</v>
      </c>
      <c r="B829" t="s">
        <v>213</v>
      </c>
      <c r="C829" t="s">
        <v>203</v>
      </c>
      <c r="D829">
        <v>41458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0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  <c r="EB829">
        <v>0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I829">
        <v>0</v>
      </c>
      <c r="EJ829">
        <v>0</v>
      </c>
      <c r="EK829">
        <v>0</v>
      </c>
      <c r="EL829">
        <v>0</v>
      </c>
      <c r="EM829">
        <v>0</v>
      </c>
      <c r="EN829">
        <v>0</v>
      </c>
      <c r="EO829">
        <v>0</v>
      </c>
      <c r="EP829">
        <v>0</v>
      </c>
      <c r="EQ829">
        <v>0</v>
      </c>
      <c r="ER829">
        <v>0</v>
      </c>
      <c r="ES829">
        <v>0</v>
      </c>
      <c r="ET829">
        <v>0</v>
      </c>
      <c r="EU829">
        <v>0</v>
      </c>
      <c r="EV829">
        <v>0</v>
      </c>
      <c r="EW829">
        <v>0</v>
      </c>
      <c r="EX829">
        <v>0</v>
      </c>
      <c r="EY829">
        <v>0</v>
      </c>
      <c r="EZ829">
        <v>0</v>
      </c>
      <c r="FA829">
        <v>0</v>
      </c>
      <c r="FB829">
        <v>0</v>
      </c>
      <c r="FC829">
        <v>0</v>
      </c>
      <c r="FD829">
        <v>0</v>
      </c>
      <c r="FE829">
        <v>0</v>
      </c>
      <c r="FF829">
        <v>0</v>
      </c>
      <c r="FG829">
        <v>0</v>
      </c>
      <c r="FH829">
        <v>0</v>
      </c>
      <c r="FI829">
        <v>0</v>
      </c>
      <c r="FJ829">
        <v>0</v>
      </c>
      <c r="FK829">
        <v>0</v>
      </c>
      <c r="FL829">
        <v>0</v>
      </c>
      <c r="FM829">
        <v>0</v>
      </c>
      <c r="FN829">
        <v>0</v>
      </c>
      <c r="FO829">
        <v>0</v>
      </c>
      <c r="FP829">
        <v>0</v>
      </c>
      <c r="FQ829">
        <v>0</v>
      </c>
      <c r="FR829">
        <v>0</v>
      </c>
      <c r="FS829">
        <v>1</v>
      </c>
      <c r="FT829">
        <v>0</v>
      </c>
    </row>
    <row r="830" spans="1:178" x14ac:dyDescent="0.2">
      <c r="A830" t="s">
        <v>198</v>
      </c>
      <c r="B830" t="s">
        <v>213</v>
      </c>
      <c r="C830" t="s">
        <v>203</v>
      </c>
      <c r="D830">
        <v>41505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0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  <c r="EB830">
        <v>0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0</v>
      </c>
      <c r="EP830">
        <v>0</v>
      </c>
      <c r="EQ830">
        <v>0</v>
      </c>
      <c r="ER830">
        <v>0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EY830">
        <v>0</v>
      </c>
      <c r="EZ830">
        <v>0</v>
      </c>
      <c r="FA830">
        <v>0</v>
      </c>
      <c r="FB830">
        <v>0</v>
      </c>
      <c r="FC830">
        <v>0</v>
      </c>
      <c r="FD830">
        <v>0</v>
      </c>
      <c r="FE830">
        <v>0</v>
      </c>
      <c r="FF830">
        <v>0</v>
      </c>
      <c r="FG830">
        <v>0</v>
      </c>
      <c r="FH830">
        <v>0</v>
      </c>
      <c r="FI830">
        <v>0</v>
      </c>
      <c r="FJ830">
        <v>0</v>
      </c>
      <c r="FK830">
        <v>0</v>
      </c>
      <c r="FL830">
        <v>0</v>
      </c>
      <c r="FM830">
        <v>0</v>
      </c>
      <c r="FN830">
        <v>0</v>
      </c>
      <c r="FO830">
        <v>0</v>
      </c>
      <c r="FP830">
        <v>0</v>
      </c>
      <c r="FQ830">
        <v>0</v>
      </c>
      <c r="FR830">
        <v>0</v>
      </c>
      <c r="FS830">
        <v>1</v>
      </c>
      <c r="FT830">
        <v>0</v>
      </c>
    </row>
    <row r="831" spans="1:178" x14ac:dyDescent="0.2">
      <c r="A831" t="s">
        <v>198</v>
      </c>
      <c r="B831" t="s">
        <v>213</v>
      </c>
      <c r="C831" t="s">
        <v>203</v>
      </c>
      <c r="D831">
        <v>41526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0</v>
      </c>
      <c r="DR831">
        <v>0</v>
      </c>
      <c r="DS831">
        <v>0</v>
      </c>
      <c r="DT831">
        <v>0</v>
      </c>
      <c r="DU831">
        <v>0</v>
      </c>
      <c r="DV831">
        <v>0</v>
      </c>
      <c r="DW831">
        <v>0</v>
      </c>
      <c r="DX831">
        <v>0</v>
      </c>
      <c r="DY831">
        <v>0</v>
      </c>
      <c r="DZ831">
        <v>0</v>
      </c>
      <c r="EA831">
        <v>0</v>
      </c>
      <c r="EB831">
        <v>0</v>
      </c>
      <c r="EC831">
        <v>0</v>
      </c>
      <c r="ED831">
        <v>0</v>
      </c>
      <c r="EE831">
        <v>0</v>
      </c>
      <c r="EF831">
        <v>0</v>
      </c>
      <c r="EG831">
        <v>0</v>
      </c>
      <c r="EH831">
        <v>0</v>
      </c>
      <c r="EI831">
        <v>0</v>
      </c>
      <c r="EJ831">
        <v>0</v>
      </c>
      <c r="EK831">
        <v>0</v>
      </c>
      <c r="EL831">
        <v>0</v>
      </c>
      <c r="EM831">
        <v>0</v>
      </c>
      <c r="EN831">
        <v>0</v>
      </c>
      <c r="EO831">
        <v>0</v>
      </c>
      <c r="EP831">
        <v>0</v>
      </c>
      <c r="EQ831">
        <v>0</v>
      </c>
      <c r="ER831">
        <v>0</v>
      </c>
      <c r="ES831">
        <v>0</v>
      </c>
      <c r="ET831">
        <v>0</v>
      </c>
      <c r="EU831">
        <v>0</v>
      </c>
      <c r="EV831">
        <v>0</v>
      </c>
      <c r="EW831">
        <v>0</v>
      </c>
      <c r="EX831">
        <v>0</v>
      </c>
      <c r="EY831">
        <v>0</v>
      </c>
      <c r="EZ831">
        <v>0</v>
      </c>
      <c r="FA831">
        <v>0</v>
      </c>
      <c r="FB831">
        <v>0</v>
      </c>
      <c r="FC831">
        <v>0</v>
      </c>
      <c r="FD831">
        <v>0</v>
      </c>
      <c r="FE831">
        <v>0</v>
      </c>
      <c r="FF831">
        <v>0</v>
      </c>
      <c r="FG831">
        <v>0</v>
      </c>
      <c r="FH831">
        <v>0</v>
      </c>
      <c r="FI831">
        <v>0</v>
      </c>
      <c r="FJ831">
        <v>0</v>
      </c>
      <c r="FK831">
        <v>0</v>
      </c>
      <c r="FL831">
        <v>0</v>
      </c>
      <c r="FM831">
        <v>0</v>
      </c>
      <c r="FN831">
        <v>0</v>
      </c>
      <c r="FO831">
        <v>0</v>
      </c>
      <c r="FP831">
        <v>0</v>
      </c>
      <c r="FQ831">
        <v>0</v>
      </c>
      <c r="FR831">
        <v>0</v>
      </c>
      <c r="FS831">
        <v>1</v>
      </c>
      <c r="FT831">
        <v>0</v>
      </c>
    </row>
    <row r="832" spans="1:178" x14ac:dyDescent="0.2">
      <c r="A832" t="s">
        <v>198</v>
      </c>
      <c r="B832" t="s">
        <v>213</v>
      </c>
      <c r="C832" t="s">
        <v>203</v>
      </c>
      <c r="D832">
        <v>41527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0</v>
      </c>
      <c r="DS832">
        <v>0</v>
      </c>
      <c r="DT832">
        <v>0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0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0</v>
      </c>
      <c r="EP832">
        <v>0</v>
      </c>
      <c r="EQ832">
        <v>0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0</v>
      </c>
      <c r="EX832">
        <v>0</v>
      </c>
      <c r="EY832">
        <v>0</v>
      </c>
      <c r="EZ832">
        <v>0</v>
      </c>
      <c r="FA832">
        <v>0</v>
      </c>
      <c r="FB832">
        <v>0</v>
      </c>
      <c r="FC832">
        <v>0</v>
      </c>
      <c r="FD832">
        <v>0</v>
      </c>
      <c r="FE832">
        <v>0</v>
      </c>
      <c r="FF832">
        <v>0</v>
      </c>
      <c r="FG832">
        <v>0</v>
      </c>
      <c r="FH832">
        <v>0</v>
      </c>
      <c r="FI832">
        <v>0</v>
      </c>
      <c r="FJ832">
        <v>0</v>
      </c>
      <c r="FK832">
        <v>0</v>
      </c>
      <c r="FL832">
        <v>0</v>
      </c>
      <c r="FM832">
        <v>0</v>
      </c>
      <c r="FN832">
        <v>0</v>
      </c>
      <c r="FO832">
        <v>0</v>
      </c>
      <c r="FP832">
        <v>0</v>
      </c>
      <c r="FQ832">
        <v>0</v>
      </c>
      <c r="FR832">
        <v>0</v>
      </c>
      <c r="FS832">
        <v>1</v>
      </c>
      <c r="FT832">
        <v>0</v>
      </c>
    </row>
    <row r="833" spans="1:176" x14ac:dyDescent="0.2">
      <c r="A833" t="s">
        <v>198</v>
      </c>
      <c r="B833" t="s">
        <v>213</v>
      </c>
      <c r="C833" t="s">
        <v>203</v>
      </c>
      <c r="D833" t="s">
        <v>2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0</v>
      </c>
      <c r="DS833">
        <v>0</v>
      </c>
      <c r="DT833">
        <v>0</v>
      </c>
      <c r="DU833">
        <v>0</v>
      </c>
      <c r="DV833">
        <v>0</v>
      </c>
      <c r="DW833">
        <v>0</v>
      </c>
      <c r="DX833">
        <v>0</v>
      </c>
      <c r="DY833">
        <v>0</v>
      </c>
      <c r="DZ833">
        <v>0</v>
      </c>
      <c r="EA833">
        <v>0</v>
      </c>
      <c r="EB833">
        <v>0</v>
      </c>
      <c r="EC833">
        <v>0</v>
      </c>
      <c r="ED833">
        <v>0</v>
      </c>
      <c r="EE833">
        <v>0</v>
      </c>
      <c r="EF833">
        <v>0</v>
      </c>
      <c r="EG833">
        <v>0</v>
      </c>
      <c r="EH833">
        <v>0</v>
      </c>
      <c r="EI833">
        <v>0</v>
      </c>
      <c r="EJ833">
        <v>0</v>
      </c>
      <c r="EK833">
        <v>0</v>
      </c>
      <c r="EL833">
        <v>0</v>
      </c>
      <c r="EM833">
        <v>0</v>
      </c>
      <c r="EN833">
        <v>0</v>
      </c>
      <c r="EO833">
        <v>0</v>
      </c>
      <c r="EP833">
        <v>0</v>
      </c>
      <c r="EQ833">
        <v>0</v>
      </c>
      <c r="ER833">
        <v>0</v>
      </c>
      <c r="ES833">
        <v>0</v>
      </c>
      <c r="ET833">
        <v>0</v>
      </c>
      <c r="EU833">
        <v>0</v>
      </c>
      <c r="EV833">
        <v>0</v>
      </c>
      <c r="EW833">
        <v>0</v>
      </c>
      <c r="EX833">
        <v>0</v>
      </c>
      <c r="EY833">
        <v>0</v>
      </c>
      <c r="EZ833">
        <v>0</v>
      </c>
      <c r="FA833">
        <v>0</v>
      </c>
      <c r="FB833">
        <v>0</v>
      </c>
      <c r="FC833">
        <v>0</v>
      </c>
      <c r="FD833">
        <v>0</v>
      </c>
      <c r="FE833">
        <v>0</v>
      </c>
      <c r="FF833">
        <v>0</v>
      </c>
      <c r="FG833">
        <v>0</v>
      </c>
      <c r="FH833">
        <v>0</v>
      </c>
      <c r="FI833">
        <v>0</v>
      </c>
      <c r="FJ833">
        <v>0</v>
      </c>
      <c r="FK833">
        <v>0</v>
      </c>
      <c r="FL833">
        <v>0</v>
      </c>
      <c r="FM833">
        <v>0</v>
      </c>
      <c r="FN833">
        <v>0</v>
      </c>
      <c r="FO833">
        <v>0</v>
      </c>
      <c r="FP833">
        <v>0</v>
      </c>
      <c r="FQ833">
        <v>0</v>
      </c>
      <c r="FR833">
        <v>0</v>
      </c>
      <c r="FS833">
        <v>1</v>
      </c>
      <c r="FT833">
        <v>0</v>
      </c>
    </row>
    <row r="834" spans="1:176" x14ac:dyDescent="0.2">
      <c r="A834" t="s">
        <v>198</v>
      </c>
      <c r="B834" t="s">
        <v>214</v>
      </c>
      <c r="C834" t="s">
        <v>202</v>
      </c>
      <c r="D834">
        <v>41424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  <c r="EB834">
        <v>0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0</v>
      </c>
      <c r="EQ834">
        <v>0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0</v>
      </c>
      <c r="EX834">
        <v>0</v>
      </c>
      <c r="EY834">
        <v>0</v>
      </c>
      <c r="EZ834">
        <v>0</v>
      </c>
      <c r="FA834">
        <v>0</v>
      </c>
      <c r="FB834">
        <v>0</v>
      </c>
      <c r="FC834">
        <v>0</v>
      </c>
      <c r="FD834">
        <v>0</v>
      </c>
      <c r="FE834">
        <v>0</v>
      </c>
      <c r="FF834">
        <v>0</v>
      </c>
      <c r="FG834">
        <v>0</v>
      </c>
      <c r="FH834">
        <v>0</v>
      </c>
      <c r="FI834">
        <v>0</v>
      </c>
      <c r="FJ834">
        <v>0</v>
      </c>
      <c r="FK834">
        <v>0</v>
      </c>
      <c r="FL834">
        <v>0</v>
      </c>
      <c r="FM834">
        <v>0</v>
      </c>
      <c r="FN834">
        <v>0</v>
      </c>
      <c r="FO834">
        <v>0</v>
      </c>
      <c r="FP834">
        <v>0</v>
      </c>
      <c r="FQ834">
        <v>0</v>
      </c>
      <c r="FR834">
        <v>0</v>
      </c>
      <c r="FS834">
        <v>1</v>
      </c>
      <c r="FT834">
        <v>0</v>
      </c>
    </row>
    <row r="835" spans="1:176" x14ac:dyDescent="0.2">
      <c r="A835" t="s">
        <v>198</v>
      </c>
      <c r="B835" t="s">
        <v>214</v>
      </c>
      <c r="C835" t="s">
        <v>202</v>
      </c>
      <c r="D835">
        <v>41456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0</v>
      </c>
      <c r="DL835">
        <v>0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0</v>
      </c>
      <c r="EJ835">
        <v>0</v>
      </c>
      <c r="EK835">
        <v>0</v>
      </c>
      <c r="EL835">
        <v>0</v>
      </c>
      <c r="EM835">
        <v>0</v>
      </c>
      <c r="EN835">
        <v>0</v>
      </c>
      <c r="EO835">
        <v>0</v>
      </c>
      <c r="EP835">
        <v>0</v>
      </c>
      <c r="EQ835">
        <v>0</v>
      </c>
      <c r="ER835">
        <v>0</v>
      </c>
      <c r="ES835">
        <v>0</v>
      </c>
      <c r="ET835">
        <v>0</v>
      </c>
      <c r="EU835">
        <v>0</v>
      </c>
      <c r="EV835">
        <v>0</v>
      </c>
      <c r="EW835">
        <v>0</v>
      </c>
      <c r="EX835">
        <v>0</v>
      </c>
      <c r="EY835">
        <v>0</v>
      </c>
      <c r="EZ835">
        <v>0</v>
      </c>
      <c r="FA835">
        <v>0</v>
      </c>
      <c r="FB835">
        <v>0</v>
      </c>
      <c r="FC835">
        <v>0</v>
      </c>
      <c r="FD835">
        <v>0</v>
      </c>
      <c r="FE835">
        <v>0</v>
      </c>
      <c r="FF835">
        <v>0</v>
      </c>
      <c r="FG835">
        <v>0</v>
      </c>
      <c r="FH835">
        <v>0</v>
      </c>
      <c r="FI835">
        <v>0</v>
      </c>
      <c r="FJ835">
        <v>0</v>
      </c>
      <c r="FK835">
        <v>0</v>
      </c>
      <c r="FL835">
        <v>0</v>
      </c>
      <c r="FM835">
        <v>0</v>
      </c>
      <c r="FN835">
        <v>0</v>
      </c>
      <c r="FO835">
        <v>0</v>
      </c>
      <c r="FP835">
        <v>0</v>
      </c>
      <c r="FQ835">
        <v>0</v>
      </c>
      <c r="FR835">
        <v>0</v>
      </c>
      <c r="FS835">
        <v>1</v>
      </c>
      <c r="FT835">
        <v>0</v>
      </c>
    </row>
    <row r="836" spans="1:176" x14ac:dyDescent="0.2">
      <c r="A836" t="s">
        <v>198</v>
      </c>
      <c r="B836" t="s">
        <v>214</v>
      </c>
      <c r="C836" t="s">
        <v>202</v>
      </c>
      <c r="D836">
        <v>41457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0</v>
      </c>
      <c r="DL836">
        <v>0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0</v>
      </c>
      <c r="DU836">
        <v>0</v>
      </c>
      <c r="DV836">
        <v>0</v>
      </c>
      <c r="DW836">
        <v>0</v>
      </c>
      <c r="DX836">
        <v>0</v>
      </c>
      <c r="DY836">
        <v>0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0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0</v>
      </c>
      <c r="EY836">
        <v>0</v>
      </c>
      <c r="EZ836">
        <v>0</v>
      </c>
      <c r="FA836">
        <v>0</v>
      </c>
      <c r="FB836">
        <v>0</v>
      </c>
      <c r="FC836">
        <v>0</v>
      </c>
      <c r="FD836">
        <v>0</v>
      </c>
      <c r="FE836">
        <v>0</v>
      </c>
      <c r="FF836">
        <v>0</v>
      </c>
      <c r="FG836">
        <v>0</v>
      </c>
      <c r="FH836">
        <v>0</v>
      </c>
      <c r="FI836">
        <v>0</v>
      </c>
      <c r="FJ836">
        <v>0</v>
      </c>
      <c r="FK836">
        <v>0</v>
      </c>
      <c r="FL836">
        <v>0</v>
      </c>
      <c r="FM836">
        <v>0</v>
      </c>
      <c r="FN836">
        <v>0</v>
      </c>
      <c r="FO836">
        <v>0</v>
      </c>
      <c r="FP836">
        <v>0</v>
      </c>
      <c r="FQ836">
        <v>0</v>
      </c>
      <c r="FR836">
        <v>0</v>
      </c>
      <c r="FS836">
        <v>1</v>
      </c>
      <c r="FT836">
        <v>0</v>
      </c>
    </row>
    <row r="837" spans="1:176" x14ac:dyDescent="0.2">
      <c r="A837" t="s">
        <v>198</v>
      </c>
      <c r="B837" t="s">
        <v>214</v>
      </c>
      <c r="C837" t="s">
        <v>202</v>
      </c>
      <c r="D837">
        <v>41458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>
        <v>0</v>
      </c>
      <c r="DR837">
        <v>0</v>
      </c>
      <c r="DS837">
        <v>0</v>
      </c>
      <c r="DT837">
        <v>0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  <c r="EB837">
        <v>0</v>
      </c>
      <c r="EC837">
        <v>0</v>
      </c>
      <c r="ED837">
        <v>0</v>
      </c>
      <c r="EE837">
        <v>0</v>
      </c>
      <c r="EF837">
        <v>0</v>
      </c>
      <c r="EG837">
        <v>0</v>
      </c>
      <c r="EH837">
        <v>0</v>
      </c>
      <c r="EI837">
        <v>0</v>
      </c>
      <c r="EJ837">
        <v>0</v>
      </c>
      <c r="EK837">
        <v>0</v>
      </c>
      <c r="EL837">
        <v>0</v>
      </c>
      <c r="EM837">
        <v>0</v>
      </c>
      <c r="EN837">
        <v>0</v>
      </c>
      <c r="EO837">
        <v>0</v>
      </c>
      <c r="EP837">
        <v>0</v>
      </c>
      <c r="EQ837">
        <v>0</v>
      </c>
      <c r="ER837">
        <v>0</v>
      </c>
      <c r="ES837">
        <v>0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EZ837">
        <v>0</v>
      </c>
      <c r="FA837">
        <v>0</v>
      </c>
      <c r="FB837">
        <v>0</v>
      </c>
      <c r="FC837">
        <v>0</v>
      </c>
      <c r="FD837">
        <v>0</v>
      </c>
      <c r="FE837">
        <v>0</v>
      </c>
      <c r="FF837">
        <v>0</v>
      </c>
      <c r="FG837">
        <v>0</v>
      </c>
      <c r="FH837">
        <v>0</v>
      </c>
      <c r="FI837">
        <v>0</v>
      </c>
      <c r="FJ837">
        <v>0</v>
      </c>
      <c r="FK837">
        <v>0</v>
      </c>
      <c r="FL837">
        <v>0</v>
      </c>
      <c r="FM837">
        <v>0</v>
      </c>
      <c r="FN837">
        <v>0</v>
      </c>
      <c r="FO837">
        <v>0</v>
      </c>
      <c r="FP837">
        <v>0</v>
      </c>
      <c r="FQ837">
        <v>0</v>
      </c>
      <c r="FR837">
        <v>0</v>
      </c>
      <c r="FS837">
        <v>1</v>
      </c>
      <c r="FT837">
        <v>0</v>
      </c>
    </row>
    <row r="838" spans="1:176" x14ac:dyDescent="0.2">
      <c r="A838" t="s">
        <v>198</v>
      </c>
      <c r="B838" t="s">
        <v>214</v>
      </c>
      <c r="C838" t="s">
        <v>202</v>
      </c>
      <c r="D838">
        <v>41505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0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0</v>
      </c>
      <c r="EB838">
        <v>0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0</v>
      </c>
      <c r="EP838">
        <v>0</v>
      </c>
      <c r="EQ838">
        <v>0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0</v>
      </c>
      <c r="EX838">
        <v>0</v>
      </c>
      <c r="EY838">
        <v>0</v>
      </c>
      <c r="EZ838">
        <v>0</v>
      </c>
      <c r="FA838">
        <v>0</v>
      </c>
      <c r="FB838">
        <v>0</v>
      </c>
      <c r="FC838">
        <v>0</v>
      </c>
      <c r="FD838">
        <v>0</v>
      </c>
      <c r="FE838">
        <v>0</v>
      </c>
      <c r="FF838">
        <v>0</v>
      </c>
      <c r="FG838">
        <v>0</v>
      </c>
      <c r="FH838">
        <v>0</v>
      </c>
      <c r="FI838">
        <v>0</v>
      </c>
      <c r="FJ838">
        <v>0</v>
      </c>
      <c r="FK838">
        <v>0</v>
      </c>
      <c r="FL838">
        <v>0</v>
      </c>
      <c r="FM838">
        <v>0</v>
      </c>
      <c r="FN838">
        <v>0</v>
      </c>
      <c r="FO838">
        <v>0</v>
      </c>
      <c r="FP838">
        <v>0</v>
      </c>
      <c r="FQ838">
        <v>0</v>
      </c>
      <c r="FR838">
        <v>0</v>
      </c>
      <c r="FS838">
        <v>1</v>
      </c>
      <c r="FT838">
        <v>0</v>
      </c>
    </row>
    <row r="839" spans="1:176" x14ac:dyDescent="0.2">
      <c r="A839" t="s">
        <v>198</v>
      </c>
      <c r="B839" t="s">
        <v>214</v>
      </c>
      <c r="C839" t="s">
        <v>202</v>
      </c>
      <c r="D839">
        <v>41526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0</v>
      </c>
      <c r="DU839">
        <v>0</v>
      </c>
      <c r="DV839">
        <v>0</v>
      </c>
      <c r="DW839">
        <v>0</v>
      </c>
      <c r="DX839">
        <v>0</v>
      </c>
      <c r="DY839">
        <v>0</v>
      </c>
      <c r="DZ839">
        <v>0</v>
      </c>
      <c r="EA839">
        <v>0</v>
      </c>
      <c r="EB839">
        <v>0</v>
      </c>
      <c r="EC839">
        <v>0</v>
      </c>
      <c r="ED839">
        <v>0</v>
      </c>
      <c r="EE839">
        <v>0</v>
      </c>
      <c r="EF839">
        <v>0</v>
      </c>
      <c r="EG839">
        <v>0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0</v>
      </c>
      <c r="EQ839">
        <v>0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0</v>
      </c>
      <c r="FA839">
        <v>0</v>
      </c>
      <c r="FB839">
        <v>0</v>
      </c>
      <c r="FC839">
        <v>0</v>
      </c>
      <c r="FD839">
        <v>0</v>
      </c>
      <c r="FE839">
        <v>0</v>
      </c>
      <c r="FF839">
        <v>0</v>
      </c>
      <c r="FG839">
        <v>0</v>
      </c>
      <c r="FH839">
        <v>0</v>
      </c>
      <c r="FI839">
        <v>0</v>
      </c>
      <c r="FJ839">
        <v>0</v>
      </c>
      <c r="FK839">
        <v>0</v>
      </c>
      <c r="FL839">
        <v>0</v>
      </c>
      <c r="FM839">
        <v>0</v>
      </c>
      <c r="FN839">
        <v>0</v>
      </c>
      <c r="FO839">
        <v>0</v>
      </c>
      <c r="FP839">
        <v>0</v>
      </c>
      <c r="FQ839">
        <v>0</v>
      </c>
      <c r="FR839">
        <v>0</v>
      </c>
      <c r="FS839">
        <v>1</v>
      </c>
      <c r="FT839">
        <v>0</v>
      </c>
    </row>
    <row r="840" spans="1:176" x14ac:dyDescent="0.2">
      <c r="A840" t="s">
        <v>198</v>
      </c>
      <c r="B840" t="s">
        <v>214</v>
      </c>
      <c r="C840" t="s">
        <v>202</v>
      </c>
      <c r="D840">
        <v>41527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  <c r="DQ840">
        <v>0</v>
      </c>
      <c r="DR840">
        <v>0</v>
      </c>
      <c r="DS840">
        <v>0</v>
      </c>
      <c r="DT840">
        <v>0</v>
      </c>
      <c r="DU840">
        <v>0</v>
      </c>
      <c r="DV840">
        <v>0</v>
      </c>
      <c r="DW840">
        <v>0</v>
      </c>
      <c r="DX840">
        <v>0</v>
      </c>
      <c r="DY840">
        <v>0</v>
      </c>
      <c r="DZ840">
        <v>0</v>
      </c>
      <c r="EA840">
        <v>0</v>
      </c>
      <c r="EB840">
        <v>0</v>
      </c>
      <c r="EC840">
        <v>0</v>
      </c>
      <c r="ED840">
        <v>0</v>
      </c>
      <c r="EE840">
        <v>0</v>
      </c>
      <c r="EF840">
        <v>0</v>
      </c>
      <c r="EG840">
        <v>0</v>
      </c>
      <c r="EH840">
        <v>0</v>
      </c>
      <c r="EI840">
        <v>0</v>
      </c>
      <c r="EJ840">
        <v>0</v>
      </c>
      <c r="EK840">
        <v>0</v>
      </c>
      <c r="EL840">
        <v>0</v>
      </c>
      <c r="EM840">
        <v>0</v>
      </c>
      <c r="EN840">
        <v>0</v>
      </c>
      <c r="EO840">
        <v>0</v>
      </c>
      <c r="EP840">
        <v>0</v>
      </c>
      <c r="EQ840">
        <v>0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0</v>
      </c>
      <c r="EX840">
        <v>0</v>
      </c>
      <c r="EY840">
        <v>0</v>
      </c>
      <c r="EZ840">
        <v>0</v>
      </c>
      <c r="FA840">
        <v>0</v>
      </c>
      <c r="FB840">
        <v>0</v>
      </c>
      <c r="FC840">
        <v>0</v>
      </c>
      <c r="FD840">
        <v>0</v>
      </c>
      <c r="FE840">
        <v>0</v>
      </c>
      <c r="FF840">
        <v>0</v>
      </c>
      <c r="FG840">
        <v>0</v>
      </c>
      <c r="FH840">
        <v>0</v>
      </c>
      <c r="FI840">
        <v>0</v>
      </c>
      <c r="FJ840">
        <v>0</v>
      </c>
      <c r="FK840">
        <v>0</v>
      </c>
      <c r="FL840">
        <v>0</v>
      </c>
      <c r="FM840">
        <v>0</v>
      </c>
      <c r="FN840">
        <v>0</v>
      </c>
      <c r="FO840">
        <v>0</v>
      </c>
      <c r="FP840">
        <v>0</v>
      </c>
      <c r="FQ840">
        <v>0</v>
      </c>
      <c r="FR840">
        <v>0</v>
      </c>
      <c r="FS840">
        <v>1</v>
      </c>
      <c r="FT840">
        <v>0</v>
      </c>
    </row>
    <row r="841" spans="1:176" x14ac:dyDescent="0.2">
      <c r="A841" t="s">
        <v>198</v>
      </c>
      <c r="B841" t="s">
        <v>214</v>
      </c>
      <c r="C841" t="s">
        <v>202</v>
      </c>
      <c r="D841" t="s">
        <v>2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0</v>
      </c>
      <c r="DP841">
        <v>0</v>
      </c>
      <c r="DQ841">
        <v>0</v>
      </c>
      <c r="DR841">
        <v>0</v>
      </c>
      <c r="DS841">
        <v>0</v>
      </c>
      <c r="DT841">
        <v>0</v>
      </c>
      <c r="DU841">
        <v>0</v>
      </c>
      <c r="DV841">
        <v>0</v>
      </c>
      <c r="DW841">
        <v>0</v>
      </c>
      <c r="DX841">
        <v>0</v>
      </c>
      <c r="DY841">
        <v>0</v>
      </c>
      <c r="DZ841">
        <v>0</v>
      </c>
      <c r="EA841">
        <v>0</v>
      </c>
      <c r="EB841">
        <v>0</v>
      </c>
      <c r="EC841">
        <v>0</v>
      </c>
      <c r="ED841">
        <v>0</v>
      </c>
      <c r="EE841">
        <v>0</v>
      </c>
      <c r="EF841">
        <v>0</v>
      </c>
      <c r="EG841">
        <v>0</v>
      </c>
      <c r="EH841">
        <v>0</v>
      </c>
      <c r="EI841">
        <v>0</v>
      </c>
      <c r="EJ841">
        <v>0</v>
      </c>
      <c r="EK841">
        <v>0</v>
      </c>
      <c r="EL841">
        <v>0</v>
      </c>
      <c r="EM841">
        <v>0</v>
      </c>
      <c r="EN841">
        <v>0</v>
      </c>
      <c r="EO841">
        <v>0</v>
      </c>
      <c r="EP841">
        <v>0</v>
      </c>
      <c r="EQ841">
        <v>0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0</v>
      </c>
      <c r="EX841">
        <v>0</v>
      </c>
      <c r="EY841">
        <v>0</v>
      </c>
      <c r="EZ841">
        <v>0</v>
      </c>
      <c r="FA841">
        <v>0</v>
      </c>
      <c r="FB841">
        <v>0</v>
      </c>
      <c r="FC841">
        <v>0</v>
      </c>
      <c r="FD841">
        <v>0</v>
      </c>
      <c r="FE841">
        <v>0</v>
      </c>
      <c r="FF841">
        <v>0</v>
      </c>
      <c r="FG841">
        <v>0</v>
      </c>
      <c r="FH841">
        <v>0</v>
      </c>
      <c r="FI841">
        <v>0</v>
      </c>
      <c r="FJ841">
        <v>0</v>
      </c>
      <c r="FK841">
        <v>0</v>
      </c>
      <c r="FL841">
        <v>0</v>
      </c>
      <c r="FM841">
        <v>0</v>
      </c>
      <c r="FN841">
        <v>0</v>
      </c>
      <c r="FO841">
        <v>0</v>
      </c>
      <c r="FP841">
        <v>0</v>
      </c>
      <c r="FQ841">
        <v>0</v>
      </c>
      <c r="FR841">
        <v>0</v>
      </c>
      <c r="FS841">
        <v>1</v>
      </c>
      <c r="FT841">
        <v>0</v>
      </c>
    </row>
    <row r="842" spans="1:176" x14ac:dyDescent="0.2">
      <c r="A842" t="s">
        <v>198</v>
      </c>
      <c r="B842" t="s">
        <v>214</v>
      </c>
      <c r="C842" t="s">
        <v>204</v>
      </c>
      <c r="D842">
        <v>41424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0</v>
      </c>
      <c r="DK842">
        <v>0</v>
      </c>
      <c r="DL842">
        <v>0</v>
      </c>
      <c r="DM842">
        <v>0</v>
      </c>
      <c r="DN842">
        <v>0</v>
      </c>
      <c r="DO842">
        <v>0</v>
      </c>
      <c r="DP842">
        <v>0</v>
      </c>
      <c r="DQ842">
        <v>0</v>
      </c>
      <c r="DR842">
        <v>0</v>
      </c>
      <c r="DS842">
        <v>0</v>
      </c>
      <c r="DT842">
        <v>0</v>
      </c>
      <c r="DU842">
        <v>0</v>
      </c>
      <c r="DV842">
        <v>0</v>
      </c>
      <c r="DW842">
        <v>0</v>
      </c>
      <c r="DX842">
        <v>0</v>
      </c>
      <c r="DY842">
        <v>0</v>
      </c>
      <c r="DZ842">
        <v>0</v>
      </c>
      <c r="EA842">
        <v>0</v>
      </c>
      <c r="EB842">
        <v>0</v>
      </c>
      <c r="EC842">
        <v>0</v>
      </c>
      <c r="ED842">
        <v>0</v>
      </c>
      <c r="EE842">
        <v>0</v>
      </c>
      <c r="EF842">
        <v>0</v>
      </c>
      <c r="EG842">
        <v>0</v>
      </c>
      <c r="EH842">
        <v>0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0</v>
      </c>
      <c r="EP842">
        <v>0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0</v>
      </c>
      <c r="EX842">
        <v>0</v>
      </c>
      <c r="EY842">
        <v>0</v>
      </c>
      <c r="EZ842">
        <v>0</v>
      </c>
      <c r="FA842">
        <v>0</v>
      </c>
      <c r="FB842">
        <v>0</v>
      </c>
      <c r="FC842">
        <v>0</v>
      </c>
      <c r="FD842">
        <v>0</v>
      </c>
      <c r="FE842">
        <v>0</v>
      </c>
      <c r="FF842">
        <v>0</v>
      </c>
      <c r="FG842">
        <v>0</v>
      </c>
      <c r="FH842">
        <v>0</v>
      </c>
      <c r="FI842">
        <v>0</v>
      </c>
      <c r="FJ842">
        <v>0</v>
      </c>
      <c r="FK842">
        <v>0</v>
      </c>
      <c r="FL842">
        <v>0</v>
      </c>
      <c r="FM842">
        <v>0</v>
      </c>
      <c r="FN842">
        <v>0</v>
      </c>
      <c r="FO842">
        <v>0</v>
      </c>
      <c r="FP842">
        <v>0</v>
      </c>
      <c r="FQ842">
        <v>0</v>
      </c>
      <c r="FR842">
        <v>0</v>
      </c>
      <c r="FS842">
        <v>1</v>
      </c>
      <c r="FT842">
        <v>0</v>
      </c>
    </row>
    <row r="843" spans="1:176" x14ac:dyDescent="0.2">
      <c r="A843" t="s">
        <v>198</v>
      </c>
      <c r="B843" t="s">
        <v>214</v>
      </c>
      <c r="C843" t="s">
        <v>204</v>
      </c>
      <c r="D843">
        <v>41456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0</v>
      </c>
      <c r="DU843">
        <v>0</v>
      </c>
      <c r="DV843">
        <v>0</v>
      </c>
      <c r="DW843">
        <v>0</v>
      </c>
      <c r="DX843">
        <v>0</v>
      </c>
      <c r="DY843">
        <v>0</v>
      </c>
      <c r="DZ843">
        <v>0</v>
      </c>
      <c r="EA843">
        <v>0</v>
      </c>
      <c r="EB843">
        <v>0</v>
      </c>
      <c r="EC843">
        <v>0</v>
      </c>
      <c r="ED843">
        <v>0</v>
      </c>
      <c r="EE843">
        <v>0</v>
      </c>
      <c r="EF843">
        <v>0</v>
      </c>
      <c r="EG843">
        <v>0</v>
      </c>
      <c r="EH843">
        <v>0</v>
      </c>
      <c r="EI843">
        <v>0</v>
      </c>
      <c r="EJ843">
        <v>0</v>
      </c>
      <c r="EK843">
        <v>0</v>
      </c>
      <c r="EL843">
        <v>0</v>
      </c>
      <c r="EM843">
        <v>0</v>
      </c>
      <c r="EN843">
        <v>0</v>
      </c>
      <c r="EO843">
        <v>0</v>
      </c>
      <c r="EP843">
        <v>0</v>
      </c>
      <c r="EQ843">
        <v>0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</v>
      </c>
      <c r="EX843">
        <v>0</v>
      </c>
      <c r="EY843">
        <v>0</v>
      </c>
      <c r="EZ843">
        <v>0</v>
      </c>
      <c r="FA843">
        <v>0</v>
      </c>
      <c r="FB843">
        <v>0</v>
      </c>
      <c r="FC843">
        <v>0</v>
      </c>
      <c r="FD843">
        <v>0</v>
      </c>
      <c r="FE843">
        <v>0</v>
      </c>
      <c r="FF843">
        <v>0</v>
      </c>
      <c r="FG843">
        <v>0</v>
      </c>
      <c r="FH843">
        <v>0</v>
      </c>
      <c r="FI843">
        <v>0</v>
      </c>
      <c r="FJ843">
        <v>0</v>
      </c>
      <c r="FK843">
        <v>0</v>
      </c>
      <c r="FL843">
        <v>0</v>
      </c>
      <c r="FM843">
        <v>0</v>
      </c>
      <c r="FN843">
        <v>0</v>
      </c>
      <c r="FO843">
        <v>0</v>
      </c>
      <c r="FP843">
        <v>0</v>
      </c>
      <c r="FQ843">
        <v>0</v>
      </c>
      <c r="FR843">
        <v>0</v>
      </c>
      <c r="FS843">
        <v>1</v>
      </c>
      <c r="FT843">
        <v>0</v>
      </c>
    </row>
    <row r="844" spans="1:176" x14ac:dyDescent="0.2">
      <c r="A844" t="s">
        <v>198</v>
      </c>
      <c r="B844" t="s">
        <v>214</v>
      </c>
      <c r="C844" t="s">
        <v>204</v>
      </c>
      <c r="D844">
        <v>41457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0</v>
      </c>
      <c r="DS844">
        <v>0</v>
      </c>
      <c r="DT844">
        <v>0</v>
      </c>
      <c r="DU844">
        <v>0</v>
      </c>
      <c r="DV844">
        <v>0</v>
      </c>
      <c r="DW844">
        <v>0</v>
      </c>
      <c r="DX844">
        <v>0</v>
      </c>
      <c r="DY844">
        <v>0</v>
      </c>
      <c r="DZ844">
        <v>0</v>
      </c>
      <c r="EA844">
        <v>0</v>
      </c>
      <c r="EB844">
        <v>0</v>
      </c>
      <c r="EC844">
        <v>0</v>
      </c>
      <c r="ED844">
        <v>0</v>
      </c>
      <c r="EE844">
        <v>0</v>
      </c>
      <c r="EF844">
        <v>0</v>
      </c>
      <c r="EG844">
        <v>0</v>
      </c>
      <c r="EH844">
        <v>0</v>
      </c>
      <c r="EI844">
        <v>0</v>
      </c>
      <c r="EJ844">
        <v>0</v>
      </c>
      <c r="EK844">
        <v>0</v>
      </c>
      <c r="EL844">
        <v>0</v>
      </c>
      <c r="EM844">
        <v>0</v>
      </c>
      <c r="EN844">
        <v>0</v>
      </c>
      <c r="EO844">
        <v>0</v>
      </c>
      <c r="EP844">
        <v>0</v>
      </c>
      <c r="EQ844">
        <v>0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</v>
      </c>
      <c r="EX844">
        <v>0</v>
      </c>
      <c r="EY844">
        <v>0</v>
      </c>
      <c r="EZ844">
        <v>0</v>
      </c>
      <c r="FA844">
        <v>0</v>
      </c>
      <c r="FB844">
        <v>0</v>
      </c>
      <c r="FC844">
        <v>0</v>
      </c>
      <c r="FD844">
        <v>0</v>
      </c>
      <c r="FE844">
        <v>0</v>
      </c>
      <c r="FF844">
        <v>0</v>
      </c>
      <c r="FG844">
        <v>0</v>
      </c>
      <c r="FH844">
        <v>0</v>
      </c>
      <c r="FI844">
        <v>0</v>
      </c>
      <c r="FJ844">
        <v>0</v>
      </c>
      <c r="FK844">
        <v>0</v>
      </c>
      <c r="FL844">
        <v>0</v>
      </c>
      <c r="FM844">
        <v>0</v>
      </c>
      <c r="FN844">
        <v>0</v>
      </c>
      <c r="FO844">
        <v>0</v>
      </c>
      <c r="FP844">
        <v>0</v>
      </c>
      <c r="FQ844">
        <v>0</v>
      </c>
      <c r="FR844">
        <v>0</v>
      </c>
      <c r="FS844">
        <v>1</v>
      </c>
      <c r="FT844">
        <v>0</v>
      </c>
    </row>
    <row r="845" spans="1:176" x14ac:dyDescent="0.2">
      <c r="A845" t="s">
        <v>198</v>
      </c>
      <c r="B845" t="s">
        <v>214</v>
      </c>
      <c r="C845" t="s">
        <v>204</v>
      </c>
      <c r="D845">
        <v>41458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0</v>
      </c>
      <c r="DS845">
        <v>0</v>
      </c>
      <c r="DT845">
        <v>0</v>
      </c>
      <c r="DU845">
        <v>0</v>
      </c>
      <c r="DV845">
        <v>0</v>
      </c>
      <c r="DW845">
        <v>0</v>
      </c>
      <c r="DX845">
        <v>0</v>
      </c>
      <c r="DY845">
        <v>0</v>
      </c>
      <c r="DZ845">
        <v>0</v>
      </c>
      <c r="EA845">
        <v>0</v>
      </c>
      <c r="EB845">
        <v>0</v>
      </c>
      <c r="EC845">
        <v>0</v>
      </c>
      <c r="ED845">
        <v>0</v>
      </c>
      <c r="EE845">
        <v>0</v>
      </c>
      <c r="EF845">
        <v>0</v>
      </c>
      <c r="EG845">
        <v>0</v>
      </c>
      <c r="EH845">
        <v>0</v>
      </c>
      <c r="EI845">
        <v>0</v>
      </c>
      <c r="EJ845">
        <v>0</v>
      </c>
      <c r="EK845">
        <v>0</v>
      </c>
      <c r="EL845">
        <v>0</v>
      </c>
      <c r="EM845">
        <v>0</v>
      </c>
      <c r="EN845">
        <v>0</v>
      </c>
      <c r="EO845">
        <v>0</v>
      </c>
      <c r="EP845">
        <v>0</v>
      </c>
      <c r="EQ845">
        <v>0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0</v>
      </c>
      <c r="EX845">
        <v>0</v>
      </c>
      <c r="EY845">
        <v>0</v>
      </c>
      <c r="EZ845">
        <v>0</v>
      </c>
      <c r="FA845">
        <v>0</v>
      </c>
      <c r="FB845">
        <v>0</v>
      </c>
      <c r="FC845">
        <v>0</v>
      </c>
      <c r="FD845">
        <v>0</v>
      </c>
      <c r="FE845">
        <v>0</v>
      </c>
      <c r="FF845">
        <v>0</v>
      </c>
      <c r="FG845">
        <v>0</v>
      </c>
      <c r="FH845">
        <v>0</v>
      </c>
      <c r="FI845">
        <v>0</v>
      </c>
      <c r="FJ845">
        <v>0</v>
      </c>
      <c r="FK845">
        <v>0</v>
      </c>
      <c r="FL845">
        <v>0</v>
      </c>
      <c r="FM845">
        <v>0</v>
      </c>
      <c r="FN845">
        <v>0</v>
      </c>
      <c r="FO845">
        <v>0</v>
      </c>
      <c r="FP845">
        <v>0</v>
      </c>
      <c r="FQ845">
        <v>0</v>
      </c>
      <c r="FR845">
        <v>0</v>
      </c>
      <c r="FS845">
        <v>1</v>
      </c>
      <c r="FT845">
        <v>0</v>
      </c>
    </row>
    <row r="846" spans="1:176" x14ac:dyDescent="0.2">
      <c r="A846" t="s">
        <v>198</v>
      </c>
      <c r="B846" t="s">
        <v>214</v>
      </c>
      <c r="C846" t="s">
        <v>204</v>
      </c>
      <c r="D846">
        <v>41505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0</v>
      </c>
      <c r="DI846">
        <v>0</v>
      </c>
      <c r="DJ846">
        <v>0</v>
      </c>
      <c r="DK846">
        <v>0</v>
      </c>
      <c r="DL846">
        <v>0</v>
      </c>
      <c r="DM846">
        <v>0</v>
      </c>
      <c r="DN846">
        <v>0</v>
      </c>
      <c r="DO846">
        <v>0</v>
      </c>
      <c r="DP846">
        <v>0</v>
      </c>
      <c r="DQ846">
        <v>0</v>
      </c>
      <c r="DR846">
        <v>0</v>
      </c>
      <c r="DS846">
        <v>0</v>
      </c>
      <c r="DT846">
        <v>0</v>
      </c>
      <c r="DU846">
        <v>0</v>
      </c>
      <c r="DV846">
        <v>0</v>
      </c>
      <c r="DW846">
        <v>0</v>
      </c>
      <c r="DX846">
        <v>0</v>
      </c>
      <c r="DY846">
        <v>0</v>
      </c>
      <c r="DZ846">
        <v>0</v>
      </c>
      <c r="EA846">
        <v>0</v>
      </c>
      <c r="EB846">
        <v>0</v>
      </c>
      <c r="EC846">
        <v>0</v>
      </c>
      <c r="ED846">
        <v>0</v>
      </c>
      <c r="EE846">
        <v>0</v>
      </c>
      <c r="EF846">
        <v>0</v>
      </c>
      <c r="EG846">
        <v>0</v>
      </c>
      <c r="EH846">
        <v>0</v>
      </c>
      <c r="EI846">
        <v>0</v>
      </c>
      <c r="EJ846">
        <v>0</v>
      </c>
      <c r="EK846">
        <v>0</v>
      </c>
      <c r="EL846">
        <v>0</v>
      </c>
      <c r="EM846">
        <v>0</v>
      </c>
      <c r="EN846">
        <v>0</v>
      </c>
      <c r="EO846">
        <v>0</v>
      </c>
      <c r="EP846">
        <v>0</v>
      </c>
      <c r="EQ846">
        <v>0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0</v>
      </c>
      <c r="EX846">
        <v>0</v>
      </c>
      <c r="EY846">
        <v>0</v>
      </c>
      <c r="EZ846">
        <v>0</v>
      </c>
      <c r="FA846">
        <v>0</v>
      </c>
      <c r="FB846">
        <v>0</v>
      </c>
      <c r="FC846">
        <v>0</v>
      </c>
      <c r="FD846">
        <v>0</v>
      </c>
      <c r="FE846">
        <v>0</v>
      </c>
      <c r="FF846">
        <v>0</v>
      </c>
      <c r="FG846">
        <v>0</v>
      </c>
      <c r="FH846">
        <v>0</v>
      </c>
      <c r="FI846">
        <v>0</v>
      </c>
      <c r="FJ846">
        <v>0</v>
      </c>
      <c r="FK846">
        <v>0</v>
      </c>
      <c r="FL846">
        <v>0</v>
      </c>
      <c r="FM846">
        <v>0</v>
      </c>
      <c r="FN846">
        <v>0</v>
      </c>
      <c r="FO846">
        <v>0</v>
      </c>
      <c r="FP846">
        <v>0</v>
      </c>
      <c r="FQ846">
        <v>0</v>
      </c>
      <c r="FR846">
        <v>0</v>
      </c>
      <c r="FS846">
        <v>1</v>
      </c>
      <c r="FT846">
        <v>0</v>
      </c>
    </row>
    <row r="847" spans="1:176" x14ac:dyDescent="0.2">
      <c r="A847" t="s">
        <v>198</v>
      </c>
      <c r="B847" t="s">
        <v>214</v>
      </c>
      <c r="C847" t="s">
        <v>204</v>
      </c>
      <c r="D847">
        <v>41526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0</v>
      </c>
      <c r="DU847">
        <v>0</v>
      </c>
      <c r="DV847">
        <v>0</v>
      </c>
      <c r="DW847">
        <v>0</v>
      </c>
      <c r="DX847">
        <v>0</v>
      </c>
      <c r="DY847">
        <v>0</v>
      </c>
      <c r="DZ847">
        <v>0</v>
      </c>
      <c r="EA847">
        <v>0</v>
      </c>
      <c r="EB847">
        <v>0</v>
      </c>
      <c r="EC847">
        <v>0</v>
      </c>
      <c r="ED847">
        <v>0</v>
      </c>
      <c r="EE847">
        <v>0</v>
      </c>
      <c r="EF847">
        <v>0</v>
      </c>
      <c r="EG847">
        <v>0</v>
      </c>
      <c r="EH847">
        <v>0</v>
      </c>
      <c r="EI847">
        <v>0</v>
      </c>
      <c r="EJ847">
        <v>0</v>
      </c>
      <c r="EK847">
        <v>0</v>
      </c>
      <c r="EL847">
        <v>0</v>
      </c>
      <c r="EM847">
        <v>0</v>
      </c>
      <c r="EN847">
        <v>0</v>
      </c>
      <c r="EO847">
        <v>0</v>
      </c>
      <c r="EP847">
        <v>0</v>
      </c>
      <c r="EQ847">
        <v>0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EZ847">
        <v>0</v>
      </c>
      <c r="FA847">
        <v>0</v>
      </c>
      <c r="FB847">
        <v>0</v>
      </c>
      <c r="FC847">
        <v>0</v>
      </c>
      <c r="FD847">
        <v>0</v>
      </c>
      <c r="FE847">
        <v>0</v>
      </c>
      <c r="FF847">
        <v>0</v>
      </c>
      <c r="FG847">
        <v>0</v>
      </c>
      <c r="FH847">
        <v>0</v>
      </c>
      <c r="FI847">
        <v>0</v>
      </c>
      <c r="FJ847">
        <v>0</v>
      </c>
      <c r="FK847">
        <v>0</v>
      </c>
      <c r="FL847">
        <v>0</v>
      </c>
      <c r="FM847">
        <v>0</v>
      </c>
      <c r="FN847">
        <v>0</v>
      </c>
      <c r="FO847">
        <v>0</v>
      </c>
      <c r="FP847">
        <v>0</v>
      </c>
      <c r="FQ847">
        <v>0</v>
      </c>
      <c r="FR847">
        <v>0</v>
      </c>
      <c r="FS847">
        <v>1</v>
      </c>
      <c r="FT847">
        <v>0</v>
      </c>
    </row>
    <row r="848" spans="1:176" x14ac:dyDescent="0.2">
      <c r="A848" t="s">
        <v>198</v>
      </c>
      <c r="B848" t="s">
        <v>214</v>
      </c>
      <c r="C848" t="s">
        <v>204</v>
      </c>
      <c r="D848">
        <v>41527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0</v>
      </c>
      <c r="DE848">
        <v>0</v>
      </c>
      <c r="DF848">
        <v>0</v>
      </c>
      <c r="DG848">
        <v>0</v>
      </c>
      <c r="DH848">
        <v>0</v>
      </c>
      <c r="DI848">
        <v>0</v>
      </c>
      <c r="DJ848">
        <v>0</v>
      </c>
      <c r="DK848">
        <v>0</v>
      </c>
      <c r="DL848">
        <v>0</v>
      </c>
      <c r="DM848">
        <v>0</v>
      </c>
      <c r="DN848">
        <v>0</v>
      </c>
      <c r="DO848">
        <v>0</v>
      </c>
      <c r="DP848">
        <v>0</v>
      </c>
      <c r="DQ848">
        <v>0</v>
      </c>
      <c r="DR848">
        <v>0</v>
      </c>
      <c r="DS848">
        <v>0</v>
      </c>
      <c r="DT848">
        <v>0</v>
      </c>
      <c r="DU848">
        <v>0</v>
      </c>
      <c r="DV848">
        <v>0</v>
      </c>
      <c r="DW848">
        <v>0</v>
      </c>
      <c r="DX848">
        <v>0</v>
      </c>
      <c r="DY848">
        <v>0</v>
      </c>
      <c r="DZ848">
        <v>0</v>
      </c>
      <c r="EA848">
        <v>0</v>
      </c>
      <c r="EB848">
        <v>0</v>
      </c>
      <c r="EC848">
        <v>0</v>
      </c>
      <c r="ED848">
        <v>0</v>
      </c>
      <c r="EE848">
        <v>0</v>
      </c>
      <c r="EF848">
        <v>0</v>
      </c>
      <c r="EG848">
        <v>0</v>
      </c>
      <c r="EH848">
        <v>0</v>
      </c>
      <c r="EI848">
        <v>0</v>
      </c>
      <c r="EJ848">
        <v>0</v>
      </c>
      <c r="EK848">
        <v>0</v>
      </c>
      <c r="EL848">
        <v>0</v>
      </c>
      <c r="EM848">
        <v>0</v>
      </c>
      <c r="EN848">
        <v>0</v>
      </c>
      <c r="EO848">
        <v>0</v>
      </c>
      <c r="EP848">
        <v>0</v>
      </c>
      <c r="EQ848">
        <v>0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EZ848">
        <v>0</v>
      </c>
      <c r="FA848">
        <v>0</v>
      </c>
      <c r="FB848">
        <v>0</v>
      </c>
      <c r="FC848">
        <v>0</v>
      </c>
      <c r="FD848">
        <v>0</v>
      </c>
      <c r="FE848">
        <v>0</v>
      </c>
      <c r="FF848">
        <v>0</v>
      </c>
      <c r="FG848">
        <v>0</v>
      </c>
      <c r="FH848">
        <v>0</v>
      </c>
      <c r="FI848">
        <v>0</v>
      </c>
      <c r="FJ848">
        <v>0</v>
      </c>
      <c r="FK848">
        <v>0</v>
      </c>
      <c r="FL848">
        <v>0</v>
      </c>
      <c r="FM848">
        <v>0</v>
      </c>
      <c r="FN848">
        <v>0</v>
      </c>
      <c r="FO848">
        <v>0</v>
      </c>
      <c r="FP848">
        <v>0</v>
      </c>
      <c r="FQ848">
        <v>0</v>
      </c>
      <c r="FR848">
        <v>0</v>
      </c>
      <c r="FS848">
        <v>1</v>
      </c>
      <c r="FT848">
        <v>0</v>
      </c>
    </row>
    <row r="849" spans="1:178" x14ac:dyDescent="0.2">
      <c r="A849" t="s">
        <v>198</v>
      </c>
      <c r="B849" t="s">
        <v>214</v>
      </c>
      <c r="C849" t="s">
        <v>204</v>
      </c>
      <c r="D849" t="s">
        <v>2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0</v>
      </c>
      <c r="DT849">
        <v>0</v>
      </c>
      <c r="DU849">
        <v>0</v>
      </c>
      <c r="DV849">
        <v>0</v>
      </c>
      <c r="DW849">
        <v>0</v>
      </c>
      <c r="DX849">
        <v>0</v>
      </c>
      <c r="DY849">
        <v>0</v>
      </c>
      <c r="DZ849">
        <v>0</v>
      </c>
      <c r="EA849">
        <v>0</v>
      </c>
      <c r="EB849">
        <v>0</v>
      </c>
      <c r="EC849">
        <v>0</v>
      </c>
      <c r="ED849">
        <v>0</v>
      </c>
      <c r="EE849">
        <v>0</v>
      </c>
      <c r="EF849">
        <v>0</v>
      </c>
      <c r="EG849">
        <v>0</v>
      </c>
      <c r="EH849">
        <v>0</v>
      </c>
      <c r="EI849">
        <v>0</v>
      </c>
      <c r="EJ849">
        <v>0</v>
      </c>
      <c r="EK849">
        <v>0</v>
      </c>
      <c r="EL849">
        <v>0</v>
      </c>
      <c r="EM849">
        <v>0</v>
      </c>
      <c r="EN849">
        <v>0</v>
      </c>
      <c r="EO849">
        <v>0</v>
      </c>
      <c r="EP849">
        <v>0</v>
      </c>
      <c r="EQ849">
        <v>0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EZ849">
        <v>0</v>
      </c>
      <c r="FA849">
        <v>0</v>
      </c>
      <c r="FB849">
        <v>0</v>
      </c>
      <c r="FC849">
        <v>0</v>
      </c>
      <c r="FD849">
        <v>0</v>
      </c>
      <c r="FE849">
        <v>0</v>
      </c>
      <c r="FF849">
        <v>0</v>
      </c>
      <c r="FG849">
        <v>0</v>
      </c>
      <c r="FH849">
        <v>0</v>
      </c>
      <c r="FI849">
        <v>0</v>
      </c>
      <c r="FJ849">
        <v>0</v>
      </c>
      <c r="FK849">
        <v>0</v>
      </c>
      <c r="FL849">
        <v>0</v>
      </c>
      <c r="FM849">
        <v>0</v>
      </c>
      <c r="FN849">
        <v>0</v>
      </c>
      <c r="FO849">
        <v>0</v>
      </c>
      <c r="FP849">
        <v>0</v>
      </c>
      <c r="FQ849">
        <v>0</v>
      </c>
      <c r="FR849">
        <v>0</v>
      </c>
      <c r="FS849">
        <v>1</v>
      </c>
      <c r="FT849">
        <v>0</v>
      </c>
    </row>
    <row r="850" spans="1:178" x14ac:dyDescent="0.2">
      <c r="A850" t="s">
        <v>198</v>
      </c>
      <c r="B850" t="s">
        <v>214</v>
      </c>
      <c r="C850" t="s">
        <v>1</v>
      </c>
      <c r="D850">
        <v>41424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0</v>
      </c>
      <c r="DZ850">
        <v>0</v>
      </c>
      <c r="EA850">
        <v>0</v>
      </c>
      <c r="EB850">
        <v>0</v>
      </c>
      <c r="EC850">
        <v>0</v>
      </c>
      <c r="ED850">
        <v>0</v>
      </c>
      <c r="EE850">
        <v>0</v>
      </c>
      <c r="EF850">
        <v>0</v>
      </c>
      <c r="EG850">
        <v>0</v>
      </c>
      <c r="EH850">
        <v>0</v>
      </c>
      <c r="EI850">
        <v>0</v>
      </c>
      <c r="EJ850">
        <v>0</v>
      </c>
      <c r="EK850">
        <v>0</v>
      </c>
      <c r="EL850">
        <v>0</v>
      </c>
      <c r="EM850">
        <v>0</v>
      </c>
      <c r="EN850">
        <v>0</v>
      </c>
      <c r="EO850">
        <v>0</v>
      </c>
      <c r="EP850">
        <v>0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EZ850">
        <v>0</v>
      </c>
      <c r="FA850">
        <v>0</v>
      </c>
      <c r="FB850">
        <v>0</v>
      </c>
      <c r="FC850">
        <v>0</v>
      </c>
      <c r="FD850">
        <v>0</v>
      </c>
      <c r="FE850">
        <v>0</v>
      </c>
      <c r="FF850">
        <v>0</v>
      </c>
      <c r="FG850">
        <v>0</v>
      </c>
      <c r="FH850">
        <v>0</v>
      </c>
      <c r="FI850">
        <v>0</v>
      </c>
      <c r="FJ850">
        <v>0</v>
      </c>
      <c r="FK850">
        <v>0</v>
      </c>
      <c r="FL850">
        <v>0</v>
      </c>
      <c r="FM850">
        <v>0</v>
      </c>
      <c r="FN850">
        <v>0</v>
      </c>
      <c r="FO850">
        <v>0</v>
      </c>
      <c r="FP850">
        <v>0</v>
      </c>
      <c r="FQ850">
        <v>0</v>
      </c>
      <c r="FR850">
        <v>0</v>
      </c>
      <c r="FS850">
        <v>0</v>
      </c>
      <c r="FT850">
        <v>0</v>
      </c>
      <c r="FU850">
        <v>64</v>
      </c>
      <c r="FV850">
        <v>0.15743389999999999</v>
      </c>
    </row>
    <row r="851" spans="1:178" x14ac:dyDescent="0.2">
      <c r="A851" t="s">
        <v>198</v>
      </c>
      <c r="B851" t="s">
        <v>214</v>
      </c>
      <c r="C851" t="s">
        <v>1</v>
      </c>
      <c r="D851">
        <v>41456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0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  <c r="DQ851">
        <v>0</v>
      </c>
      <c r="DR851">
        <v>0</v>
      </c>
      <c r="DS851">
        <v>0</v>
      </c>
      <c r="DT851">
        <v>0</v>
      </c>
      <c r="DU851">
        <v>0</v>
      </c>
      <c r="DV851">
        <v>0</v>
      </c>
      <c r="DW851">
        <v>0</v>
      </c>
      <c r="DX851">
        <v>0</v>
      </c>
      <c r="DY851">
        <v>0</v>
      </c>
      <c r="DZ851">
        <v>0</v>
      </c>
      <c r="EA851">
        <v>0</v>
      </c>
      <c r="EB851">
        <v>0</v>
      </c>
      <c r="EC851">
        <v>0</v>
      </c>
      <c r="ED851">
        <v>0</v>
      </c>
      <c r="EE851">
        <v>0</v>
      </c>
      <c r="EF851">
        <v>0</v>
      </c>
      <c r="EG851">
        <v>0</v>
      </c>
      <c r="EH851">
        <v>0</v>
      </c>
      <c r="EI851">
        <v>0</v>
      </c>
      <c r="EJ851">
        <v>0</v>
      </c>
      <c r="EK851">
        <v>0</v>
      </c>
      <c r="EL851">
        <v>0</v>
      </c>
      <c r="EM851">
        <v>0</v>
      </c>
      <c r="EN851">
        <v>0</v>
      </c>
      <c r="EO851">
        <v>0</v>
      </c>
      <c r="EP851">
        <v>0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EZ851">
        <v>0</v>
      </c>
      <c r="FA851">
        <v>0</v>
      </c>
      <c r="FB851">
        <v>0</v>
      </c>
      <c r="FC851">
        <v>0</v>
      </c>
      <c r="FD851">
        <v>0</v>
      </c>
      <c r="FE851">
        <v>0</v>
      </c>
      <c r="FF851">
        <v>0</v>
      </c>
      <c r="FG851">
        <v>0</v>
      </c>
      <c r="FH851">
        <v>0</v>
      </c>
      <c r="FI851">
        <v>0</v>
      </c>
      <c r="FJ851">
        <v>0</v>
      </c>
      <c r="FK851">
        <v>0</v>
      </c>
      <c r="FL851">
        <v>0</v>
      </c>
      <c r="FM851">
        <v>0</v>
      </c>
      <c r="FN851">
        <v>0</v>
      </c>
      <c r="FO851">
        <v>0</v>
      </c>
      <c r="FP851">
        <v>0</v>
      </c>
      <c r="FQ851">
        <v>0</v>
      </c>
      <c r="FR851">
        <v>0</v>
      </c>
      <c r="FS851">
        <v>0</v>
      </c>
      <c r="FT851">
        <v>0</v>
      </c>
      <c r="FU851">
        <v>42</v>
      </c>
      <c r="FV851">
        <v>0.17671899999999999</v>
      </c>
    </row>
    <row r="852" spans="1:178" x14ac:dyDescent="0.2">
      <c r="A852" t="s">
        <v>198</v>
      </c>
      <c r="B852" t="s">
        <v>214</v>
      </c>
      <c r="C852" t="s">
        <v>1</v>
      </c>
      <c r="D852">
        <v>41457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0</v>
      </c>
      <c r="DI852">
        <v>0</v>
      </c>
      <c r="DJ852">
        <v>0</v>
      </c>
      <c r="DK852">
        <v>0</v>
      </c>
      <c r="DL852">
        <v>0</v>
      </c>
      <c r="DM852">
        <v>0</v>
      </c>
      <c r="DN852">
        <v>0</v>
      </c>
      <c r="DO852">
        <v>0</v>
      </c>
      <c r="DP852">
        <v>0</v>
      </c>
      <c r="DQ852">
        <v>0</v>
      </c>
      <c r="DR852">
        <v>0</v>
      </c>
      <c r="DS852">
        <v>0</v>
      </c>
      <c r="DT852">
        <v>0</v>
      </c>
      <c r="DU852">
        <v>0</v>
      </c>
      <c r="DV852">
        <v>0</v>
      </c>
      <c r="DW852">
        <v>0</v>
      </c>
      <c r="DX852">
        <v>0</v>
      </c>
      <c r="DY852">
        <v>0</v>
      </c>
      <c r="DZ852">
        <v>0</v>
      </c>
      <c r="EA852">
        <v>0</v>
      </c>
      <c r="EB852">
        <v>0</v>
      </c>
      <c r="EC852">
        <v>0</v>
      </c>
      <c r="ED852">
        <v>0</v>
      </c>
      <c r="EE852">
        <v>0</v>
      </c>
      <c r="EF852">
        <v>0</v>
      </c>
      <c r="EG852">
        <v>0</v>
      </c>
      <c r="EH852">
        <v>0</v>
      </c>
      <c r="EI852">
        <v>0</v>
      </c>
      <c r="EJ852">
        <v>0</v>
      </c>
      <c r="EK852">
        <v>0</v>
      </c>
      <c r="EL852">
        <v>0</v>
      </c>
      <c r="EM852">
        <v>0</v>
      </c>
      <c r="EN852">
        <v>0</v>
      </c>
      <c r="EO852">
        <v>0</v>
      </c>
      <c r="EP852">
        <v>0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0</v>
      </c>
      <c r="EX852">
        <v>0</v>
      </c>
      <c r="EY852">
        <v>0</v>
      </c>
      <c r="EZ852">
        <v>0</v>
      </c>
      <c r="FA852">
        <v>0</v>
      </c>
      <c r="FB852">
        <v>0</v>
      </c>
      <c r="FC852">
        <v>0</v>
      </c>
      <c r="FD852">
        <v>0</v>
      </c>
      <c r="FE852">
        <v>0</v>
      </c>
      <c r="FF852">
        <v>0</v>
      </c>
      <c r="FG852">
        <v>0</v>
      </c>
      <c r="FH852">
        <v>0</v>
      </c>
      <c r="FI852">
        <v>0</v>
      </c>
      <c r="FJ852">
        <v>0</v>
      </c>
      <c r="FK852">
        <v>0</v>
      </c>
      <c r="FL852">
        <v>0</v>
      </c>
      <c r="FM852">
        <v>0</v>
      </c>
      <c r="FN852">
        <v>0</v>
      </c>
      <c r="FO852">
        <v>0</v>
      </c>
      <c r="FP852">
        <v>0</v>
      </c>
      <c r="FQ852">
        <v>0</v>
      </c>
      <c r="FR852">
        <v>0</v>
      </c>
      <c r="FS852">
        <v>0</v>
      </c>
      <c r="FT852">
        <v>0</v>
      </c>
      <c r="FU852">
        <v>42</v>
      </c>
      <c r="FV852">
        <v>0.1700496</v>
      </c>
    </row>
    <row r="853" spans="1:178" x14ac:dyDescent="0.2">
      <c r="A853" t="s">
        <v>198</v>
      </c>
      <c r="B853" t="s">
        <v>214</v>
      </c>
      <c r="C853" t="s">
        <v>1</v>
      </c>
      <c r="D853">
        <v>41458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0</v>
      </c>
      <c r="DU853">
        <v>0</v>
      </c>
      <c r="DV853">
        <v>0</v>
      </c>
      <c r="DW853">
        <v>0</v>
      </c>
      <c r="DX853">
        <v>0</v>
      </c>
      <c r="DY853">
        <v>0</v>
      </c>
      <c r="DZ853">
        <v>0</v>
      </c>
      <c r="EA853">
        <v>0</v>
      </c>
      <c r="EB853">
        <v>0</v>
      </c>
      <c r="EC853">
        <v>0</v>
      </c>
      <c r="ED853">
        <v>0</v>
      </c>
      <c r="EE853">
        <v>0</v>
      </c>
      <c r="EF853">
        <v>0</v>
      </c>
      <c r="EG853">
        <v>0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N853">
        <v>0</v>
      </c>
      <c r="EO853">
        <v>0</v>
      </c>
      <c r="EP853">
        <v>0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EZ853">
        <v>0</v>
      </c>
      <c r="FA853">
        <v>0</v>
      </c>
      <c r="FB853">
        <v>0</v>
      </c>
      <c r="FC853">
        <v>0</v>
      </c>
      <c r="FD853">
        <v>0</v>
      </c>
      <c r="FE853">
        <v>0</v>
      </c>
      <c r="FF853">
        <v>0</v>
      </c>
      <c r="FG853">
        <v>0</v>
      </c>
      <c r="FH853">
        <v>0</v>
      </c>
      <c r="FI853">
        <v>0</v>
      </c>
      <c r="FJ853">
        <v>0</v>
      </c>
      <c r="FK853">
        <v>0</v>
      </c>
      <c r="FL853">
        <v>0</v>
      </c>
      <c r="FM853">
        <v>0</v>
      </c>
      <c r="FN853">
        <v>0</v>
      </c>
      <c r="FO853">
        <v>0</v>
      </c>
      <c r="FP853">
        <v>0</v>
      </c>
      <c r="FQ853">
        <v>0</v>
      </c>
      <c r="FR853">
        <v>0</v>
      </c>
      <c r="FS853">
        <v>0</v>
      </c>
      <c r="FT853">
        <v>0</v>
      </c>
      <c r="FU853">
        <v>0</v>
      </c>
      <c r="FV853">
        <v>0</v>
      </c>
    </row>
    <row r="854" spans="1:178" x14ac:dyDescent="0.2">
      <c r="A854" t="s">
        <v>198</v>
      </c>
      <c r="B854" t="s">
        <v>214</v>
      </c>
      <c r="C854" t="s">
        <v>1</v>
      </c>
      <c r="D854">
        <v>41505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0</v>
      </c>
      <c r="DI854">
        <v>0</v>
      </c>
      <c r="DJ854">
        <v>0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0</v>
      </c>
      <c r="DS854">
        <v>0</v>
      </c>
      <c r="DT854">
        <v>0</v>
      </c>
      <c r="DU854">
        <v>0</v>
      </c>
      <c r="DV854">
        <v>0</v>
      </c>
      <c r="DW854">
        <v>0</v>
      </c>
      <c r="DX854">
        <v>0</v>
      </c>
      <c r="DY854">
        <v>0</v>
      </c>
      <c r="DZ854">
        <v>0</v>
      </c>
      <c r="EA854">
        <v>0</v>
      </c>
      <c r="EB854">
        <v>0</v>
      </c>
      <c r="EC854">
        <v>0</v>
      </c>
      <c r="ED854">
        <v>0</v>
      </c>
      <c r="EE854">
        <v>0</v>
      </c>
      <c r="EF854">
        <v>0</v>
      </c>
      <c r="EG854">
        <v>0</v>
      </c>
      <c r="EH854">
        <v>0</v>
      </c>
      <c r="EI854">
        <v>0</v>
      </c>
      <c r="EJ854">
        <v>0</v>
      </c>
      <c r="EK854">
        <v>0</v>
      </c>
      <c r="EL854">
        <v>0</v>
      </c>
      <c r="EM854">
        <v>0</v>
      </c>
      <c r="EN854">
        <v>0</v>
      </c>
      <c r="EO854">
        <v>0</v>
      </c>
      <c r="EP854">
        <v>0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EZ854">
        <v>0</v>
      </c>
      <c r="FA854">
        <v>0</v>
      </c>
      <c r="FB854">
        <v>0</v>
      </c>
      <c r="FC854">
        <v>0</v>
      </c>
      <c r="FD854">
        <v>0</v>
      </c>
      <c r="FE854">
        <v>0</v>
      </c>
      <c r="FF854">
        <v>0</v>
      </c>
      <c r="FG854">
        <v>0</v>
      </c>
      <c r="FH854">
        <v>0</v>
      </c>
      <c r="FI854">
        <v>0</v>
      </c>
      <c r="FJ854">
        <v>0</v>
      </c>
      <c r="FK854">
        <v>0</v>
      </c>
      <c r="FL854">
        <v>0</v>
      </c>
      <c r="FM854">
        <v>0</v>
      </c>
      <c r="FN854">
        <v>0</v>
      </c>
      <c r="FO854">
        <v>0</v>
      </c>
      <c r="FP854">
        <v>0</v>
      </c>
      <c r="FQ854">
        <v>0</v>
      </c>
      <c r="FR854">
        <v>0</v>
      </c>
      <c r="FS854">
        <v>0</v>
      </c>
      <c r="FT854">
        <v>0</v>
      </c>
      <c r="FU854">
        <v>0</v>
      </c>
      <c r="FV854">
        <v>0</v>
      </c>
    </row>
    <row r="855" spans="1:178" x14ac:dyDescent="0.2">
      <c r="A855" t="s">
        <v>198</v>
      </c>
      <c r="B855" t="s">
        <v>214</v>
      </c>
      <c r="C855" t="s">
        <v>1</v>
      </c>
      <c r="D855">
        <v>41526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0</v>
      </c>
      <c r="DN855">
        <v>0</v>
      </c>
      <c r="DO855">
        <v>0</v>
      </c>
      <c r="DP855">
        <v>0</v>
      </c>
      <c r="DQ855">
        <v>0</v>
      </c>
      <c r="DR855">
        <v>0</v>
      </c>
      <c r="DS855">
        <v>0</v>
      </c>
      <c r="DT855">
        <v>0</v>
      </c>
      <c r="DU855">
        <v>0</v>
      </c>
      <c r="DV855">
        <v>0</v>
      </c>
      <c r="DW855">
        <v>0</v>
      </c>
      <c r="DX855">
        <v>0</v>
      </c>
      <c r="DY855">
        <v>0</v>
      </c>
      <c r="DZ855">
        <v>0</v>
      </c>
      <c r="EA855">
        <v>0</v>
      </c>
      <c r="EB855">
        <v>0</v>
      </c>
      <c r="EC855">
        <v>0</v>
      </c>
      <c r="ED855">
        <v>0</v>
      </c>
      <c r="EE855">
        <v>0</v>
      </c>
      <c r="EF855">
        <v>0</v>
      </c>
      <c r="EG855">
        <v>0</v>
      </c>
      <c r="EH855">
        <v>0</v>
      </c>
      <c r="EI855">
        <v>0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0</v>
      </c>
      <c r="EP855">
        <v>0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EZ855">
        <v>0</v>
      </c>
      <c r="FA855">
        <v>0</v>
      </c>
      <c r="FB855">
        <v>0</v>
      </c>
      <c r="FC855">
        <v>0</v>
      </c>
      <c r="FD855">
        <v>0</v>
      </c>
      <c r="FE855">
        <v>0</v>
      </c>
      <c r="FF855">
        <v>0</v>
      </c>
      <c r="FG855">
        <v>0</v>
      </c>
      <c r="FH855">
        <v>0</v>
      </c>
      <c r="FI855">
        <v>0</v>
      </c>
      <c r="FJ855">
        <v>0</v>
      </c>
      <c r="FK855">
        <v>0</v>
      </c>
      <c r="FL855">
        <v>0</v>
      </c>
      <c r="FM855">
        <v>0</v>
      </c>
      <c r="FN855">
        <v>0</v>
      </c>
      <c r="FO855">
        <v>0</v>
      </c>
      <c r="FP855">
        <v>0</v>
      </c>
      <c r="FQ855">
        <v>0</v>
      </c>
      <c r="FR855">
        <v>0</v>
      </c>
      <c r="FS855">
        <v>0</v>
      </c>
      <c r="FT855">
        <v>0</v>
      </c>
      <c r="FU855">
        <v>73</v>
      </c>
      <c r="FV855">
        <v>0.17561570000000001</v>
      </c>
    </row>
    <row r="856" spans="1:178" x14ac:dyDescent="0.2">
      <c r="A856" t="s">
        <v>198</v>
      </c>
      <c r="B856" t="s">
        <v>214</v>
      </c>
      <c r="C856" t="s">
        <v>1</v>
      </c>
      <c r="D856">
        <v>41527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  <c r="DJ856">
        <v>0</v>
      </c>
      <c r="DK856">
        <v>0</v>
      </c>
      <c r="DL856">
        <v>0</v>
      </c>
      <c r="DM856">
        <v>0</v>
      </c>
      <c r="DN856">
        <v>0</v>
      </c>
      <c r="DO856">
        <v>0</v>
      </c>
      <c r="DP856">
        <v>0</v>
      </c>
      <c r="DQ856">
        <v>0</v>
      </c>
      <c r="DR856">
        <v>0</v>
      </c>
      <c r="DS856">
        <v>0</v>
      </c>
      <c r="DT856">
        <v>0</v>
      </c>
      <c r="DU856">
        <v>0</v>
      </c>
      <c r="DV856">
        <v>0</v>
      </c>
      <c r="DW856">
        <v>0</v>
      </c>
      <c r="DX856">
        <v>0</v>
      </c>
      <c r="DY856">
        <v>0</v>
      </c>
      <c r="DZ856">
        <v>0</v>
      </c>
      <c r="EA856">
        <v>0</v>
      </c>
      <c r="EB856">
        <v>0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0</v>
      </c>
      <c r="EI856">
        <v>0</v>
      </c>
      <c r="EJ856">
        <v>0</v>
      </c>
      <c r="EK856">
        <v>0</v>
      </c>
      <c r="EL856">
        <v>0</v>
      </c>
      <c r="EM856">
        <v>0</v>
      </c>
      <c r="EN856">
        <v>0</v>
      </c>
      <c r="EO856">
        <v>0</v>
      </c>
      <c r="EP856">
        <v>0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EZ856">
        <v>0</v>
      </c>
      <c r="FA856">
        <v>0</v>
      </c>
      <c r="FB856">
        <v>0</v>
      </c>
      <c r="FC856">
        <v>0</v>
      </c>
      <c r="FD856">
        <v>0</v>
      </c>
      <c r="FE856">
        <v>0</v>
      </c>
      <c r="FF856">
        <v>0</v>
      </c>
      <c r="FG856">
        <v>0</v>
      </c>
      <c r="FH856">
        <v>0</v>
      </c>
      <c r="FI856">
        <v>0</v>
      </c>
      <c r="FJ856">
        <v>0</v>
      </c>
      <c r="FK856">
        <v>0</v>
      </c>
      <c r="FL856">
        <v>0</v>
      </c>
      <c r="FM856">
        <v>0</v>
      </c>
      <c r="FN856">
        <v>0</v>
      </c>
      <c r="FO856">
        <v>0</v>
      </c>
      <c r="FP856">
        <v>0</v>
      </c>
      <c r="FQ856">
        <v>0</v>
      </c>
      <c r="FR856">
        <v>0</v>
      </c>
      <c r="FS856">
        <v>0</v>
      </c>
      <c r="FT856">
        <v>0</v>
      </c>
      <c r="FU856">
        <v>0</v>
      </c>
      <c r="FV856">
        <v>0</v>
      </c>
    </row>
    <row r="857" spans="1:178" x14ac:dyDescent="0.2">
      <c r="A857" t="s">
        <v>198</v>
      </c>
      <c r="B857" t="s">
        <v>214</v>
      </c>
      <c r="C857" t="s">
        <v>1</v>
      </c>
      <c r="D857" t="s">
        <v>2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0</v>
      </c>
      <c r="DI857">
        <v>0</v>
      </c>
      <c r="DJ857">
        <v>0</v>
      </c>
      <c r="DK857">
        <v>0</v>
      </c>
      <c r="DL857">
        <v>0</v>
      </c>
      <c r="DM857">
        <v>0</v>
      </c>
      <c r="DN857">
        <v>0</v>
      </c>
      <c r="DO857">
        <v>0</v>
      </c>
      <c r="DP857">
        <v>0</v>
      </c>
      <c r="DQ857">
        <v>0</v>
      </c>
      <c r="DR857">
        <v>0</v>
      </c>
      <c r="DS857">
        <v>0</v>
      </c>
      <c r="DT857">
        <v>0</v>
      </c>
      <c r="DU857">
        <v>0</v>
      </c>
      <c r="DV857">
        <v>0</v>
      </c>
      <c r="DW857">
        <v>0</v>
      </c>
      <c r="DX857">
        <v>0</v>
      </c>
      <c r="DY857">
        <v>0</v>
      </c>
      <c r="DZ857">
        <v>0</v>
      </c>
      <c r="EA857">
        <v>0</v>
      </c>
      <c r="EB857">
        <v>0</v>
      </c>
      <c r="EC857">
        <v>0</v>
      </c>
      <c r="ED857">
        <v>0</v>
      </c>
      <c r="EE857">
        <v>0</v>
      </c>
      <c r="EF857">
        <v>0</v>
      </c>
      <c r="EG857">
        <v>0</v>
      </c>
      <c r="EH857">
        <v>0</v>
      </c>
      <c r="EI857">
        <v>0</v>
      </c>
      <c r="EJ857">
        <v>0</v>
      </c>
      <c r="EK857">
        <v>0</v>
      </c>
      <c r="EL857">
        <v>0</v>
      </c>
      <c r="EM857">
        <v>0</v>
      </c>
      <c r="EN857">
        <v>0</v>
      </c>
      <c r="EO857">
        <v>0</v>
      </c>
      <c r="EP857">
        <v>0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EZ857">
        <v>0</v>
      </c>
      <c r="FA857">
        <v>0</v>
      </c>
      <c r="FB857">
        <v>0</v>
      </c>
      <c r="FC857">
        <v>0</v>
      </c>
      <c r="FD857">
        <v>0</v>
      </c>
      <c r="FE857">
        <v>0</v>
      </c>
      <c r="FF857">
        <v>0</v>
      </c>
      <c r="FG857">
        <v>0</v>
      </c>
      <c r="FH857">
        <v>0</v>
      </c>
      <c r="FI857">
        <v>0</v>
      </c>
      <c r="FJ857">
        <v>0</v>
      </c>
      <c r="FK857">
        <v>0</v>
      </c>
      <c r="FL857">
        <v>0</v>
      </c>
      <c r="FM857">
        <v>0</v>
      </c>
      <c r="FN857">
        <v>0</v>
      </c>
      <c r="FO857">
        <v>0</v>
      </c>
      <c r="FP857">
        <v>0</v>
      </c>
      <c r="FQ857">
        <v>0</v>
      </c>
      <c r="FR857">
        <v>0</v>
      </c>
      <c r="FS857">
        <v>0</v>
      </c>
      <c r="FT857">
        <v>0</v>
      </c>
      <c r="FU857">
        <v>55.25</v>
      </c>
      <c r="FV857">
        <v>0.16995460000000001</v>
      </c>
    </row>
    <row r="858" spans="1:178" x14ac:dyDescent="0.2">
      <c r="A858" t="s">
        <v>198</v>
      </c>
      <c r="B858" t="s">
        <v>214</v>
      </c>
      <c r="C858" t="s">
        <v>203</v>
      </c>
      <c r="D858">
        <v>41424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0</v>
      </c>
      <c r="DI858">
        <v>0</v>
      </c>
      <c r="DJ858">
        <v>0</v>
      </c>
      <c r="DK858">
        <v>0</v>
      </c>
      <c r="DL858">
        <v>0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0</v>
      </c>
      <c r="DT858">
        <v>0</v>
      </c>
      <c r="DU858">
        <v>0</v>
      </c>
      <c r="DV858">
        <v>0</v>
      </c>
      <c r="DW858">
        <v>0</v>
      </c>
      <c r="DX858">
        <v>0</v>
      </c>
      <c r="DY858">
        <v>0</v>
      </c>
      <c r="DZ858">
        <v>0</v>
      </c>
      <c r="EA858">
        <v>0</v>
      </c>
      <c r="EB858">
        <v>0</v>
      </c>
      <c r="EC858">
        <v>0</v>
      </c>
      <c r="ED858">
        <v>0</v>
      </c>
      <c r="EE858">
        <v>0</v>
      </c>
      <c r="EF858">
        <v>0</v>
      </c>
      <c r="EG858">
        <v>0</v>
      </c>
      <c r="EH858">
        <v>0</v>
      </c>
      <c r="EI858">
        <v>0</v>
      </c>
      <c r="EJ858">
        <v>0</v>
      </c>
      <c r="EK858">
        <v>0</v>
      </c>
      <c r="EL858">
        <v>0</v>
      </c>
      <c r="EM858">
        <v>0</v>
      </c>
      <c r="EN858">
        <v>0</v>
      </c>
      <c r="EO858">
        <v>0</v>
      </c>
      <c r="EP858">
        <v>0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</v>
      </c>
      <c r="EX858">
        <v>0</v>
      </c>
      <c r="EY858">
        <v>0</v>
      </c>
      <c r="EZ858">
        <v>0</v>
      </c>
      <c r="FA858">
        <v>0</v>
      </c>
      <c r="FB858">
        <v>0</v>
      </c>
      <c r="FC858">
        <v>0</v>
      </c>
      <c r="FD858">
        <v>0</v>
      </c>
      <c r="FE858">
        <v>0</v>
      </c>
      <c r="FF858">
        <v>0</v>
      </c>
      <c r="FG858">
        <v>0</v>
      </c>
      <c r="FH858">
        <v>0</v>
      </c>
      <c r="FI858">
        <v>0</v>
      </c>
      <c r="FJ858">
        <v>0</v>
      </c>
      <c r="FK858">
        <v>0</v>
      </c>
      <c r="FL858">
        <v>0</v>
      </c>
      <c r="FM858">
        <v>0</v>
      </c>
      <c r="FN858">
        <v>0</v>
      </c>
      <c r="FO858">
        <v>0</v>
      </c>
      <c r="FP858">
        <v>0</v>
      </c>
      <c r="FQ858">
        <v>0</v>
      </c>
      <c r="FR858">
        <v>0</v>
      </c>
      <c r="FS858">
        <v>1</v>
      </c>
      <c r="FT858">
        <v>0</v>
      </c>
    </row>
    <row r="859" spans="1:178" x14ac:dyDescent="0.2">
      <c r="A859" t="s">
        <v>198</v>
      </c>
      <c r="B859" t="s">
        <v>214</v>
      </c>
      <c r="C859" t="s">
        <v>203</v>
      </c>
      <c r="D859">
        <v>41456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>
        <v>0</v>
      </c>
      <c r="DG859">
        <v>0</v>
      </c>
      <c r="DH859">
        <v>0</v>
      </c>
      <c r="DI859">
        <v>0</v>
      </c>
      <c r="DJ859">
        <v>0</v>
      </c>
      <c r="DK859">
        <v>0</v>
      </c>
      <c r="DL859">
        <v>0</v>
      </c>
      <c r="DM859">
        <v>0</v>
      </c>
      <c r="DN859">
        <v>0</v>
      </c>
      <c r="DO859">
        <v>0</v>
      </c>
      <c r="DP859">
        <v>0</v>
      </c>
      <c r="DQ859">
        <v>0</v>
      </c>
      <c r="DR859">
        <v>0</v>
      </c>
      <c r="DS859">
        <v>0</v>
      </c>
      <c r="DT859">
        <v>0</v>
      </c>
      <c r="DU859">
        <v>0</v>
      </c>
      <c r="DV859">
        <v>0</v>
      </c>
      <c r="DW859">
        <v>0</v>
      </c>
      <c r="DX859">
        <v>0</v>
      </c>
      <c r="DY859">
        <v>0</v>
      </c>
      <c r="DZ859">
        <v>0</v>
      </c>
      <c r="EA859">
        <v>0</v>
      </c>
      <c r="EB859">
        <v>0</v>
      </c>
      <c r="EC859">
        <v>0</v>
      </c>
      <c r="ED859">
        <v>0</v>
      </c>
      <c r="EE859">
        <v>0</v>
      </c>
      <c r="EF859">
        <v>0</v>
      </c>
      <c r="EG859">
        <v>0</v>
      </c>
      <c r="EH859">
        <v>0</v>
      </c>
      <c r="EI859">
        <v>0</v>
      </c>
      <c r="EJ859">
        <v>0</v>
      </c>
      <c r="EK859">
        <v>0</v>
      </c>
      <c r="EL859">
        <v>0</v>
      </c>
      <c r="EM859">
        <v>0</v>
      </c>
      <c r="EN859">
        <v>0</v>
      </c>
      <c r="EO859">
        <v>0</v>
      </c>
      <c r="EP859">
        <v>0</v>
      </c>
      <c r="EQ859">
        <v>0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EZ859">
        <v>0</v>
      </c>
      <c r="FA859">
        <v>0</v>
      </c>
      <c r="FB859">
        <v>0</v>
      </c>
      <c r="FC859">
        <v>0</v>
      </c>
      <c r="FD859">
        <v>0</v>
      </c>
      <c r="FE859">
        <v>0</v>
      </c>
      <c r="FF859">
        <v>0</v>
      </c>
      <c r="FG859">
        <v>0</v>
      </c>
      <c r="FH859">
        <v>0</v>
      </c>
      <c r="FI859">
        <v>0</v>
      </c>
      <c r="FJ859">
        <v>0</v>
      </c>
      <c r="FK859">
        <v>0</v>
      </c>
      <c r="FL859">
        <v>0</v>
      </c>
      <c r="FM859">
        <v>0</v>
      </c>
      <c r="FN859">
        <v>0</v>
      </c>
      <c r="FO859">
        <v>0</v>
      </c>
      <c r="FP859">
        <v>0</v>
      </c>
      <c r="FQ859">
        <v>0</v>
      </c>
      <c r="FR859">
        <v>0</v>
      </c>
      <c r="FS859">
        <v>1</v>
      </c>
      <c r="FT859">
        <v>0</v>
      </c>
    </row>
    <row r="860" spans="1:178" x14ac:dyDescent="0.2">
      <c r="A860" t="s">
        <v>198</v>
      </c>
      <c r="B860" t="s">
        <v>214</v>
      </c>
      <c r="C860" t="s">
        <v>203</v>
      </c>
      <c r="D860">
        <v>41457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0</v>
      </c>
      <c r="DU860">
        <v>0</v>
      </c>
      <c r="DV860">
        <v>0</v>
      </c>
      <c r="DW860">
        <v>0</v>
      </c>
      <c r="DX860">
        <v>0</v>
      </c>
      <c r="DY860">
        <v>0</v>
      </c>
      <c r="DZ860">
        <v>0</v>
      </c>
      <c r="EA860">
        <v>0</v>
      </c>
      <c r="EB860">
        <v>0</v>
      </c>
      <c r="EC860">
        <v>0</v>
      </c>
      <c r="ED860">
        <v>0</v>
      </c>
      <c r="EE860">
        <v>0</v>
      </c>
      <c r="EF860">
        <v>0</v>
      </c>
      <c r="EG860">
        <v>0</v>
      </c>
      <c r="EH860">
        <v>0</v>
      </c>
      <c r="EI860">
        <v>0</v>
      </c>
      <c r="EJ860">
        <v>0</v>
      </c>
      <c r="EK860">
        <v>0</v>
      </c>
      <c r="EL860">
        <v>0</v>
      </c>
      <c r="EM860">
        <v>0</v>
      </c>
      <c r="EN860">
        <v>0</v>
      </c>
      <c r="EO860">
        <v>0</v>
      </c>
      <c r="EP860">
        <v>0</v>
      </c>
      <c r="EQ860">
        <v>0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EZ860">
        <v>0</v>
      </c>
      <c r="FA860">
        <v>0</v>
      </c>
      <c r="FB860">
        <v>0</v>
      </c>
      <c r="FC860">
        <v>0</v>
      </c>
      <c r="FD860">
        <v>0</v>
      </c>
      <c r="FE860">
        <v>0</v>
      </c>
      <c r="FF860">
        <v>0</v>
      </c>
      <c r="FG860">
        <v>0</v>
      </c>
      <c r="FH860">
        <v>0</v>
      </c>
      <c r="FI860">
        <v>0</v>
      </c>
      <c r="FJ860">
        <v>0</v>
      </c>
      <c r="FK860">
        <v>0</v>
      </c>
      <c r="FL860">
        <v>0</v>
      </c>
      <c r="FM860">
        <v>0</v>
      </c>
      <c r="FN860">
        <v>0</v>
      </c>
      <c r="FO860">
        <v>0</v>
      </c>
      <c r="FP860">
        <v>0</v>
      </c>
      <c r="FQ860">
        <v>0</v>
      </c>
      <c r="FR860">
        <v>0</v>
      </c>
      <c r="FS860">
        <v>1</v>
      </c>
      <c r="FT860">
        <v>0</v>
      </c>
    </row>
    <row r="861" spans="1:178" x14ac:dyDescent="0.2">
      <c r="A861" t="s">
        <v>198</v>
      </c>
      <c r="B861" t="s">
        <v>214</v>
      </c>
      <c r="C861" t="s">
        <v>203</v>
      </c>
      <c r="D861">
        <v>41458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  <c r="EB861">
        <v>0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0</v>
      </c>
      <c r="EQ861">
        <v>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0</v>
      </c>
      <c r="FA861">
        <v>0</v>
      </c>
      <c r="FB861">
        <v>0</v>
      </c>
      <c r="FC861">
        <v>0</v>
      </c>
      <c r="FD861">
        <v>0</v>
      </c>
      <c r="FE861">
        <v>0</v>
      </c>
      <c r="FF861">
        <v>0</v>
      </c>
      <c r="FG861">
        <v>0</v>
      </c>
      <c r="FH861">
        <v>0</v>
      </c>
      <c r="FI861">
        <v>0</v>
      </c>
      <c r="FJ861">
        <v>0</v>
      </c>
      <c r="FK861">
        <v>0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  <c r="FR861">
        <v>0</v>
      </c>
      <c r="FS861">
        <v>1</v>
      </c>
      <c r="FT861">
        <v>0</v>
      </c>
    </row>
    <row r="862" spans="1:178" x14ac:dyDescent="0.2">
      <c r="A862" t="s">
        <v>198</v>
      </c>
      <c r="B862" t="s">
        <v>214</v>
      </c>
      <c r="C862" t="s">
        <v>203</v>
      </c>
      <c r="D862">
        <v>41505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  <c r="DJ862">
        <v>0</v>
      </c>
      <c r="DK862">
        <v>0</v>
      </c>
      <c r="DL862">
        <v>0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0</v>
      </c>
      <c r="DS862">
        <v>0</v>
      </c>
      <c r="DT862">
        <v>0</v>
      </c>
      <c r="DU862">
        <v>0</v>
      </c>
      <c r="DV862">
        <v>0</v>
      </c>
      <c r="DW862">
        <v>0</v>
      </c>
      <c r="DX862">
        <v>0</v>
      </c>
      <c r="DY862">
        <v>0</v>
      </c>
      <c r="DZ862">
        <v>0</v>
      </c>
      <c r="EA862">
        <v>0</v>
      </c>
      <c r="EB862">
        <v>0</v>
      </c>
      <c r="EC862">
        <v>0</v>
      </c>
      <c r="ED862">
        <v>0</v>
      </c>
      <c r="EE862">
        <v>0</v>
      </c>
      <c r="EF862">
        <v>0</v>
      </c>
      <c r="EG862">
        <v>0</v>
      </c>
      <c r="EH862">
        <v>0</v>
      </c>
      <c r="EI862">
        <v>0</v>
      </c>
      <c r="EJ862">
        <v>0</v>
      </c>
      <c r="EK862">
        <v>0</v>
      </c>
      <c r="EL862">
        <v>0</v>
      </c>
      <c r="EM862">
        <v>0</v>
      </c>
      <c r="EN862">
        <v>0</v>
      </c>
      <c r="EO862">
        <v>0</v>
      </c>
      <c r="EP862">
        <v>0</v>
      </c>
      <c r="EQ862">
        <v>0</v>
      </c>
      <c r="ER862">
        <v>0</v>
      </c>
      <c r="ES862">
        <v>0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EZ862">
        <v>0</v>
      </c>
      <c r="FA862">
        <v>0</v>
      </c>
      <c r="FB862">
        <v>0</v>
      </c>
      <c r="FC862">
        <v>0</v>
      </c>
      <c r="FD862">
        <v>0</v>
      </c>
      <c r="FE862">
        <v>0</v>
      </c>
      <c r="FF862">
        <v>0</v>
      </c>
      <c r="FG862">
        <v>0</v>
      </c>
      <c r="FH862">
        <v>0</v>
      </c>
      <c r="FI862">
        <v>0</v>
      </c>
      <c r="FJ862">
        <v>0</v>
      </c>
      <c r="FK862">
        <v>0</v>
      </c>
      <c r="FL862">
        <v>0</v>
      </c>
      <c r="FM862">
        <v>0</v>
      </c>
      <c r="FN862">
        <v>0</v>
      </c>
      <c r="FO862">
        <v>0</v>
      </c>
      <c r="FP862">
        <v>0</v>
      </c>
      <c r="FQ862">
        <v>0</v>
      </c>
      <c r="FR862">
        <v>0</v>
      </c>
      <c r="FS862">
        <v>1</v>
      </c>
      <c r="FT862">
        <v>0</v>
      </c>
    </row>
    <row r="863" spans="1:178" x14ac:dyDescent="0.2">
      <c r="A863" t="s">
        <v>198</v>
      </c>
      <c r="B863" t="s">
        <v>214</v>
      </c>
      <c r="C863" t="s">
        <v>203</v>
      </c>
      <c r="D863">
        <v>41526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  <c r="DJ863">
        <v>0</v>
      </c>
      <c r="DK863">
        <v>0</v>
      </c>
      <c r="DL863">
        <v>0</v>
      </c>
      <c r="DM863">
        <v>0</v>
      </c>
      <c r="DN863">
        <v>0</v>
      </c>
      <c r="DO863">
        <v>0</v>
      </c>
      <c r="DP863">
        <v>0</v>
      </c>
      <c r="DQ863">
        <v>0</v>
      </c>
      <c r="DR863">
        <v>0</v>
      </c>
      <c r="DS863">
        <v>0</v>
      </c>
      <c r="DT863">
        <v>0</v>
      </c>
      <c r="DU863">
        <v>0</v>
      </c>
      <c r="DV863">
        <v>0</v>
      </c>
      <c r="DW863">
        <v>0</v>
      </c>
      <c r="DX863">
        <v>0</v>
      </c>
      <c r="DY863">
        <v>0</v>
      </c>
      <c r="DZ863">
        <v>0</v>
      </c>
      <c r="EA863">
        <v>0</v>
      </c>
      <c r="EB863">
        <v>0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0</v>
      </c>
      <c r="EI863">
        <v>0</v>
      </c>
      <c r="EJ863">
        <v>0</v>
      </c>
      <c r="EK863">
        <v>0</v>
      </c>
      <c r="EL863">
        <v>0</v>
      </c>
      <c r="EM863">
        <v>0</v>
      </c>
      <c r="EN863">
        <v>0</v>
      </c>
      <c r="EO863">
        <v>0</v>
      </c>
      <c r="EP863">
        <v>0</v>
      </c>
      <c r="EQ863">
        <v>0</v>
      </c>
      <c r="ER863">
        <v>0</v>
      </c>
      <c r="ES863">
        <v>0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EZ863">
        <v>0</v>
      </c>
      <c r="FA863">
        <v>0</v>
      </c>
      <c r="FB863">
        <v>0</v>
      </c>
      <c r="FC863">
        <v>0</v>
      </c>
      <c r="FD863">
        <v>0</v>
      </c>
      <c r="FE863">
        <v>0</v>
      </c>
      <c r="FF863">
        <v>0</v>
      </c>
      <c r="FG863">
        <v>0</v>
      </c>
      <c r="FH863">
        <v>0</v>
      </c>
      <c r="FI863">
        <v>0</v>
      </c>
      <c r="FJ863">
        <v>0</v>
      </c>
      <c r="FK863">
        <v>0</v>
      </c>
      <c r="FL863">
        <v>0</v>
      </c>
      <c r="FM863">
        <v>0</v>
      </c>
      <c r="FN863">
        <v>0</v>
      </c>
      <c r="FO863">
        <v>0</v>
      </c>
      <c r="FP863">
        <v>0</v>
      </c>
      <c r="FQ863">
        <v>0</v>
      </c>
      <c r="FR863">
        <v>0</v>
      </c>
      <c r="FS863">
        <v>1</v>
      </c>
      <c r="FT863">
        <v>0</v>
      </c>
    </row>
    <row r="864" spans="1:178" x14ac:dyDescent="0.2">
      <c r="A864" t="s">
        <v>198</v>
      </c>
      <c r="B864" t="s">
        <v>214</v>
      </c>
      <c r="C864" t="s">
        <v>203</v>
      </c>
      <c r="D864">
        <v>41527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0</v>
      </c>
      <c r="DS864">
        <v>0</v>
      </c>
      <c r="DT864">
        <v>0</v>
      </c>
      <c r="DU864">
        <v>0</v>
      </c>
      <c r="DV864">
        <v>0</v>
      </c>
      <c r="DW864">
        <v>0</v>
      </c>
      <c r="DX864">
        <v>0</v>
      </c>
      <c r="DY864">
        <v>0</v>
      </c>
      <c r="DZ864">
        <v>0</v>
      </c>
      <c r="EA864">
        <v>0</v>
      </c>
      <c r="EB864">
        <v>0</v>
      </c>
      <c r="EC864">
        <v>0</v>
      </c>
      <c r="ED864">
        <v>0</v>
      </c>
      <c r="EE864">
        <v>0</v>
      </c>
      <c r="EF864">
        <v>0</v>
      </c>
      <c r="EG864">
        <v>0</v>
      </c>
      <c r="EH864">
        <v>0</v>
      </c>
      <c r="EI864">
        <v>0</v>
      </c>
      <c r="EJ864">
        <v>0</v>
      </c>
      <c r="EK864">
        <v>0</v>
      </c>
      <c r="EL864">
        <v>0</v>
      </c>
      <c r="EM864">
        <v>0</v>
      </c>
      <c r="EN864">
        <v>0</v>
      </c>
      <c r="EO864">
        <v>0</v>
      </c>
      <c r="EP864">
        <v>0</v>
      </c>
      <c r="EQ864">
        <v>0</v>
      </c>
      <c r="ER864">
        <v>0</v>
      </c>
      <c r="ES864">
        <v>0</v>
      </c>
      <c r="ET864">
        <v>0</v>
      </c>
      <c r="EU864">
        <v>0</v>
      </c>
      <c r="EV864">
        <v>0</v>
      </c>
      <c r="EW864">
        <v>0</v>
      </c>
      <c r="EX864">
        <v>0</v>
      </c>
      <c r="EY864">
        <v>0</v>
      </c>
      <c r="EZ864">
        <v>0</v>
      </c>
      <c r="FA864">
        <v>0</v>
      </c>
      <c r="FB864">
        <v>0</v>
      </c>
      <c r="FC864">
        <v>0</v>
      </c>
      <c r="FD864">
        <v>0</v>
      </c>
      <c r="FE864">
        <v>0</v>
      </c>
      <c r="FF864">
        <v>0</v>
      </c>
      <c r="FG864">
        <v>0</v>
      </c>
      <c r="FH864">
        <v>0</v>
      </c>
      <c r="FI864">
        <v>0</v>
      </c>
      <c r="FJ864">
        <v>0</v>
      </c>
      <c r="FK864">
        <v>0</v>
      </c>
      <c r="FL864">
        <v>0</v>
      </c>
      <c r="FM864">
        <v>0</v>
      </c>
      <c r="FN864">
        <v>0</v>
      </c>
      <c r="FO864">
        <v>0</v>
      </c>
      <c r="FP864">
        <v>0</v>
      </c>
      <c r="FQ864">
        <v>0</v>
      </c>
      <c r="FR864">
        <v>0</v>
      </c>
      <c r="FS864">
        <v>1</v>
      </c>
      <c r="FT864">
        <v>0</v>
      </c>
    </row>
    <row r="865" spans="1:176" x14ac:dyDescent="0.2">
      <c r="A865" t="s">
        <v>198</v>
      </c>
      <c r="B865" t="s">
        <v>214</v>
      </c>
      <c r="C865" t="s">
        <v>203</v>
      </c>
      <c r="D865" t="s">
        <v>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0</v>
      </c>
      <c r="DJ865">
        <v>0</v>
      </c>
      <c r="DK865">
        <v>0</v>
      </c>
      <c r="DL865">
        <v>0</v>
      </c>
      <c r="DM865">
        <v>0</v>
      </c>
      <c r="DN865">
        <v>0</v>
      </c>
      <c r="DO865">
        <v>0</v>
      </c>
      <c r="DP865">
        <v>0</v>
      </c>
      <c r="DQ865">
        <v>0</v>
      </c>
      <c r="DR865">
        <v>0</v>
      </c>
      <c r="DS865">
        <v>0</v>
      </c>
      <c r="DT865">
        <v>0</v>
      </c>
      <c r="DU865">
        <v>0</v>
      </c>
      <c r="DV865">
        <v>0</v>
      </c>
      <c r="DW865">
        <v>0</v>
      </c>
      <c r="DX865">
        <v>0</v>
      </c>
      <c r="DY865">
        <v>0</v>
      </c>
      <c r="DZ865">
        <v>0</v>
      </c>
      <c r="EA865">
        <v>0</v>
      </c>
      <c r="EB865">
        <v>0</v>
      </c>
      <c r="EC865">
        <v>0</v>
      </c>
      <c r="ED865">
        <v>0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0</v>
      </c>
      <c r="EP865">
        <v>0</v>
      </c>
      <c r="EQ865">
        <v>0</v>
      </c>
      <c r="ER865">
        <v>0</v>
      </c>
      <c r="ES865">
        <v>0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EZ865">
        <v>0</v>
      </c>
      <c r="FA865">
        <v>0</v>
      </c>
      <c r="FB865">
        <v>0</v>
      </c>
      <c r="FC865">
        <v>0</v>
      </c>
      <c r="FD865">
        <v>0</v>
      </c>
      <c r="FE865">
        <v>0</v>
      </c>
      <c r="FF865">
        <v>0</v>
      </c>
      <c r="FG865">
        <v>0</v>
      </c>
      <c r="FH865">
        <v>0</v>
      </c>
      <c r="FI865">
        <v>0</v>
      </c>
      <c r="FJ865">
        <v>0</v>
      </c>
      <c r="FK865">
        <v>0</v>
      </c>
      <c r="FL865">
        <v>0</v>
      </c>
      <c r="FM865">
        <v>0</v>
      </c>
      <c r="FN865">
        <v>0</v>
      </c>
      <c r="FO865">
        <v>0</v>
      </c>
      <c r="FP865">
        <v>0</v>
      </c>
      <c r="FQ865">
        <v>0</v>
      </c>
      <c r="FR865">
        <v>0</v>
      </c>
      <c r="FS865">
        <v>1</v>
      </c>
      <c r="FT865">
        <v>0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Table</vt:lpstr>
      <vt:lpstr>Lookups</vt:lpstr>
      <vt:lpstr>Data</vt:lpstr>
      <vt:lpstr>Called</vt:lpstr>
      <vt:lpstr>Criteria</vt:lpstr>
      <vt:lpstr>data</vt:lpstr>
      <vt:lpstr>date</vt:lpstr>
      <vt:lpstr>date_list</vt:lpstr>
      <vt:lpstr>Fillin</vt:lpstr>
      <vt:lpstr>lca</vt:lpstr>
      <vt:lpstr>lca_list</vt:lpstr>
      <vt:lpstr>Nominated</vt:lpstr>
      <vt:lpstr>notice</vt:lpstr>
      <vt:lpstr>notice_list</vt:lpstr>
      <vt:lpstr>pass</vt:lpstr>
      <vt:lpstr>Table!Print_Area</vt:lpstr>
      <vt:lpstr>Result_type</vt:lpstr>
      <vt:lpstr>Result_type_list</vt:lpstr>
      <vt:lpstr>Size</vt:lpstr>
      <vt:lpstr>Size_list</vt:lpstr>
      <vt:lpstr>Data!table_for_PGE_AMP_expost_public</vt:lpstr>
      <vt:lpstr>Two_way_tab_flag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2014-06-23T19:06:54Z</dcterms:modified>
</cp:coreProperties>
</file>